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6 計画書・協議書・交付申請・実績報告（作成中）\03 交付申請書\交付申請書（R6第1期・第2期）\"/>
    </mc:Choice>
  </mc:AlternateContent>
  <bookViews>
    <workbookView xWindow="0" yWindow="108" windowWidth="20340" windowHeight="8100" tabRatio="848" firstSheet="6" activeTab="12"/>
  </bookViews>
  <sheets>
    <sheet name="諸経費振り分け" sheetId="31" r:id="rId1"/>
    <sheet name="諸経費振り分け（記載例）" sheetId="50" r:id="rId2"/>
    <sheet name="工事種別等内訳" sheetId="34" r:id="rId3"/>
    <sheet name="工事種別等内訳 （記載例）" sheetId="51" r:id="rId4"/>
    <sheet name="事業費按分表" sheetId="24" r:id="rId5"/>
    <sheet name="事業費按分表（記載例）" sheetId="52" r:id="rId6"/>
    <sheet name="算出内訳(ユニット１）" sheetId="43" r:id="rId7"/>
    <sheet name="算出内訳(ユニット2）" sheetId="53" r:id="rId8"/>
    <sheet name="算出内訳(ユニット3）" sheetId="54" r:id="rId9"/>
    <sheet name="算出内訳(ユニット4）" sheetId="55" r:id="rId10"/>
    <sheet name="算出内訳(合計）" sheetId="56" r:id="rId11"/>
    <sheet name="算出内訳(作成例）" sheetId="57" r:id="rId12"/>
    <sheet name="申請額算出内訳" sheetId="36" r:id="rId13"/>
    <sheet name="申請額算出内訳 (記載方法)" sheetId="58" r:id="rId14"/>
  </sheets>
  <definedNames>
    <definedName name="_kk06">#REF!</definedName>
    <definedName name="_kk29">#REF!</definedName>
    <definedName name="Avrg" localSheetId="2">#REF!</definedName>
    <definedName name="Avrg" localSheetId="3">#REF!</definedName>
    <definedName name="Avrg" localSheetId="0">#REF!</definedName>
    <definedName name="Avrg" localSheetId="1">#REF!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 localSheetId="2">#REF!</definedName>
    <definedName name="KK_03" localSheetId="3">#REF!</definedName>
    <definedName name="KK_03" localSheetId="0">#REF!</definedName>
    <definedName name="KK_03" localSheetId="1">#REF!</definedName>
    <definedName name="KK_03">#REF!</definedName>
    <definedName name="kk_04">#REF!</definedName>
    <definedName name="KK_06" localSheetId="2">#REF!</definedName>
    <definedName name="KK_06" localSheetId="3">#REF!</definedName>
    <definedName name="KK_06" localSheetId="0">#REF!</definedName>
    <definedName name="KK_06" localSheetId="1">#REF!</definedName>
    <definedName name="KK_06">#REF!</definedName>
    <definedName name="kk_07">#REF!</definedName>
    <definedName name="KK2_3" localSheetId="2">#REF!</definedName>
    <definedName name="KK2_3" localSheetId="3">#REF!</definedName>
    <definedName name="KK2_3" localSheetId="0">#REF!</definedName>
    <definedName name="KK2_3" localSheetId="1">#REF!</definedName>
    <definedName name="KK2_3">#REF!</definedName>
    <definedName name="ｋｋｋｋ" localSheetId="2">#REF!</definedName>
    <definedName name="ｋｋｋｋ" localSheetId="3">#REF!</definedName>
    <definedName name="ｋｋｋｋ" localSheetId="0">#REF!</definedName>
    <definedName name="ｋｋｋｋ" localSheetId="1">#REF!</definedName>
    <definedName name="ｋｋｋｋ">#REF!</definedName>
    <definedName name="_xlnm.Print_Area" localSheetId="2">工事種別等内訳!$A$1:$E$63</definedName>
    <definedName name="_xlnm.Print_Area" localSheetId="3">'工事種別等内訳 （記載例）'!$B$1:$F$63</definedName>
    <definedName name="_xlnm.Print_Area" localSheetId="6">'算出内訳(ユニット１）'!$A$1:$O$28</definedName>
    <definedName name="_xlnm.Print_Area" localSheetId="7">'算出内訳(ユニット2）'!$A$1:$O$28</definedName>
    <definedName name="_xlnm.Print_Area" localSheetId="8">'算出内訳(ユニット3）'!$A$1:$O$28</definedName>
    <definedName name="_xlnm.Print_Area" localSheetId="9">'算出内訳(ユニット4）'!$A$1:$O$28</definedName>
    <definedName name="_xlnm.Print_Area" localSheetId="10">'算出内訳(合計）'!$A$1:$O$28</definedName>
    <definedName name="_xlnm.Print_Area" localSheetId="11">'算出内訳(作成例）'!$A$1:$O$28</definedName>
    <definedName name="_xlnm.Print_Area" localSheetId="4">事業費按分表!$A$1:$U$32</definedName>
    <definedName name="_xlnm.Print_Area" localSheetId="5">'事業費按分表（記載例）'!$B$1:$V$32</definedName>
    <definedName name="_xlnm.Print_Area" localSheetId="0">諸経費振り分け!$A$1:$G$33</definedName>
    <definedName name="_xlnm.Print_Area" localSheetId="1">'諸経費振り分け（記載例）'!$A$2:$G$37</definedName>
    <definedName name="_xlnm.Print_Area" localSheetId="12">申請額算出内訳!$A$1:$M$23</definedName>
    <definedName name="_xlnm.Print_Area" localSheetId="13">'申請額算出内訳 (記載方法)'!$A$1:$N$23</definedName>
    <definedName name="Roman_01" localSheetId="2">#REF!</definedName>
    <definedName name="Roman_01" localSheetId="3">#REF!</definedName>
    <definedName name="Roman_01" localSheetId="0">#REF!</definedName>
    <definedName name="Roman_01" localSheetId="1">#REF!</definedName>
    <definedName name="Roman_01">#REF!</definedName>
    <definedName name="Roman_03" localSheetId="2">#REF!</definedName>
    <definedName name="Roman_03" localSheetId="3">#REF!</definedName>
    <definedName name="Roman_03" localSheetId="0">#REF!</definedName>
    <definedName name="Roman_03" localSheetId="1">#REF!</definedName>
    <definedName name="Roman_03">#REF!</definedName>
    <definedName name="Roman_04" localSheetId="2">#REF!</definedName>
    <definedName name="Roman_04" localSheetId="3">#REF!</definedName>
    <definedName name="Roman_04" localSheetId="0">#REF!</definedName>
    <definedName name="Roman_04" localSheetId="1">#REF!</definedName>
    <definedName name="Roman_04">#REF!</definedName>
    <definedName name="Roman_06" localSheetId="2">#REF!</definedName>
    <definedName name="Roman_06" localSheetId="3">#REF!</definedName>
    <definedName name="Roman_06" localSheetId="0">#REF!</definedName>
    <definedName name="Roman_06" localSheetId="1">#REF!</definedName>
    <definedName name="Roman_06">#REF!</definedName>
    <definedName name="roman_09">#REF!</definedName>
    <definedName name="roman_11">#REF!</definedName>
    <definedName name="roman11">#REF!</definedName>
    <definedName name="Roman2_1" localSheetId="2">#REF!</definedName>
    <definedName name="Roman2_1" localSheetId="3">#REF!</definedName>
    <definedName name="Roman2_1" localSheetId="0">#REF!</definedName>
    <definedName name="Roman2_1" localSheetId="1">#REF!</definedName>
    <definedName name="Roman2_1">#REF!</definedName>
    <definedName name="Roman2_3" localSheetId="2">#REF!</definedName>
    <definedName name="Roman2_3" localSheetId="3">#REF!</definedName>
    <definedName name="Roman2_3" localSheetId="0">#REF!</definedName>
    <definedName name="Roman2_3" localSheetId="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2">#REF!</definedName>
    <definedName name="Serv_LIST" localSheetId="3">#REF!</definedName>
    <definedName name="Serv_LIST" localSheetId="0">#REF!</definedName>
    <definedName name="Serv_LIST" localSheetId="1">#REF!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 localSheetId="2">#REF!</definedName>
    <definedName name="table_03" localSheetId="3">#REF!</definedName>
    <definedName name="table_03" localSheetId="0">#REF!</definedName>
    <definedName name="table_03" localSheetId="1">#REF!</definedName>
    <definedName name="table_03">#REF!</definedName>
    <definedName name="table_06" localSheetId="2">#REF!</definedName>
    <definedName name="table_06" localSheetId="3">#REF!</definedName>
    <definedName name="table_06" localSheetId="0">#REF!</definedName>
    <definedName name="table_06" localSheetId="1">#REF!</definedName>
    <definedName name="table_06">#REF!</definedName>
    <definedName name="table2_3" localSheetId="2">#REF!</definedName>
    <definedName name="table2_3" localSheetId="3">#REF!</definedName>
    <definedName name="table2_3" localSheetId="0">#REF!</definedName>
    <definedName name="table2_3" localSheetId="1">#REF!</definedName>
    <definedName name="table2_3">#REF!</definedName>
    <definedName name="tapi2" localSheetId="2">#REF!</definedName>
    <definedName name="tapi2" localSheetId="3">#REF!</definedName>
    <definedName name="tapi2" localSheetId="4">#REF!</definedName>
    <definedName name="tapi2" localSheetId="5">#REF!</definedName>
    <definedName name="tapi2" localSheetId="0">#REF!</definedName>
    <definedName name="tapi2" localSheetId="1">#REF!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 localSheetId="2">#REF!</definedName>
    <definedName name="利用日数記入例" localSheetId="3">#REF!</definedName>
    <definedName name="利用日数記入例" localSheetId="4">#REF!</definedName>
    <definedName name="利用日数記入例" localSheetId="5">#REF!</definedName>
    <definedName name="利用日数記入例" localSheetId="0">#REF!</definedName>
    <definedName name="利用日数記入例" localSheetId="1">#REF!</definedName>
    <definedName name="利用日数記入例">#REF!</definedName>
  </definedNames>
  <calcPr calcId="162913"/>
</workbook>
</file>

<file path=xl/calcChain.xml><?xml version="1.0" encoding="utf-8"?>
<calcChain xmlns="http://schemas.openxmlformats.org/spreadsheetml/2006/main">
  <c r="K12" i="58" l="1"/>
  <c r="M26" i="55"/>
  <c r="M19" i="55"/>
  <c r="M12" i="55"/>
  <c r="M26" i="54"/>
  <c r="M19" i="54"/>
  <c r="M12" i="54"/>
  <c r="M26" i="53"/>
  <c r="M19" i="53"/>
  <c r="M12" i="53"/>
  <c r="M26" i="43"/>
  <c r="M19" i="43"/>
  <c r="M12" i="43"/>
  <c r="K12" i="36" l="1"/>
  <c r="E61" i="51"/>
  <c r="E60" i="51"/>
  <c r="E59" i="51"/>
  <c r="E58" i="51"/>
  <c r="E57" i="51"/>
  <c r="E56" i="51"/>
  <c r="E55" i="51"/>
  <c r="E54" i="51"/>
  <c r="E53" i="51"/>
  <c r="E63" i="51" s="1"/>
  <c r="E52" i="51"/>
  <c r="E62" i="51" s="1"/>
  <c r="F24" i="50"/>
  <c r="F27" i="50"/>
  <c r="M24" i="56" l="1"/>
  <c r="M25" i="56"/>
  <c r="M27" i="56"/>
  <c r="M23" i="56"/>
  <c r="M17" i="56"/>
  <c r="M18" i="56"/>
  <c r="M20" i="56"/>
  <c r="M16" i="56"/>
  <c r="H16" i="56"/>
  <c r="M10" i="56"/>
  <c r="M11" i="56"/>
  <c r="M13" i="56"/>
  <c r="M9" i="56"/>
  <c r="H9" i="56"/>
  <c r="K13" i="58" l="1"/>
  <c r="L13" i="58" s="1"/>
  <c r="L12" i="58"/>
  <c r="K11" i="58"/>
  <c r="L11" i="58" s="1"/>
  <c r="K10" i="58"/>
  <c r="L10" i="58" s="1"/>
  <c r="K9" i="58"/>
  <c r="L9" i="58" s="1"/>
  <c r="L10" i="36"/>
  <c r="L11" i="36"/>
  <c r="L12" i="36"/>
  <c r="L13" i="36"/>
  <c r="L9" i="36"/>
  <c r="K11" i="36"/>
  <c r="K14" i="36"/>
  <c r="K13" i="36"/>
  <c r="K10" i="36"/>
  <c r="K9" i="36"/>
  <c r="K14" i="58" l="1"/>
  <c r="M25" i="57"/>
  <c r="M26" i="57"/>
  <c r="M27" i="57"/>
  <c r="M24" i="57"/>
  <c r="M23" i="57"/>
  <c r="M18" i="57"/>
  <c r="M20" i="57"/>
  <c r="M17" i="57"/>
  <c r="M16" i="57"/>
  <c r="M11" i="57"/>
  <c r="M12" i="57"/>
  <c r="M13" i="57"/>
  <c r="M10" i="57"/>
  <c r="M25" i="54"/>
  <c r="M28" i="54"/>
  <c r="M27" i="54"/>
  <c r="M25" i="55"/>
  <c r="M27" i="55"/>
  <c r="M25" i="53"/>
  <c r="M27" i="53"/>
  <c r="M24" i="54"/>
  <c r="M24" i="55"/>
  <c r="M24" i="53"/>
  <c r="M23" i="54"/>
  <c r="M23" i="55"/>
  <c r="M23" i="53"/>
  <c r="M16" i="54"/>
  <c r="M16" i="55"/>
  <c r="M16" i="53"/>
  <c r="M11" i="54"/>
  <c r="M13" i="54"/>
  <c r="M11" i="55"/>
  <c r="M13" i="55"/>
  <c r="M11" i="53"/>
  <c r="M13" i="53"/>
  <c r="M10" i="54"/>
  <c r="M10" i="55"/>
  <c r="M10" i="53"/>
  <c r="M9" i="54"/>
  <c r="M9" i="55"/>
  <c r="M9" i="53"/>
  <c r="O9" i="43"/>
  <c r="N9" i="43"/>
  <c r="M25" i="43"/>
  <c r="M28" i="43"/>
  <c r="M27" i="43"/>
  <c r="M24" i="43"/>
  <c r="M23" i="43"/>
  <c r="M18" i="43"/>
  <c r="M20" i="43"/>
  <c r="M17" i="43"/>
  <c r="M16" i="43"/>
  <c r="M11" i="43"/>
  <c r="M13" i="43"/>
  <c r="M10" i="43"/>
  <c r="M9" i="43"/>
  <c r="J20" i="57"/>
  <c r="M19" i="57"/>
  <c r="J18" i="57"/>
  <c r="J17" i="57"/>
  <c r="J16" i="57"/>
  <c r="J13" i="57"/>
  <c r="J11" i="57"/>
  <c r="J10" i="57"/>
  <c r="J9" i="57"/>
  <c r="J20" i="53"/>
  <c r="J18" i="53"/>
  <c r="J17" i="53"/>
  <c r="J16" i="53"/>
  <c r="J13" i="53"/>
  <c r="J11" i="53"/>
  <c r="J10" i="53"/>
  <c r="J9" i="53"/>
  <c r="J20" i="54"/>
  <c r="J18" i="54"/>
  <c r="J17" i="54"/>
  <c r="J16" i="54"/>
  <c r="J13" i="54"/>
  <c r="J11" i="54"/>
  <c r="J10" i="54"/>
  <c r="J9" i="54"/>
  <c r="J20" i="55"/>
  <c r="J18" i="55"/>
  <c r="J17" i="55"/>
  <c r="J16" i="55"/>
  <c r="J13" i="55"/>
  <c r="J11" i="55"/>
  <c r="J10" i="55"/>
  <c r="J9" i="55"/>
  <c r="J20" i="43"/>
  <c r="M19" i="56"/>
  <c r="J18" i="43"/>
  <c r="J17" i="43"/>
  <c r="J16" i="43"/>
  <c r="J13" i="43"/>
  <c r="J11" i="43"/>
  <c r="J10" i="43"/>
  <c r="J9" i="43"/>
  <c r="H28" i="57"/>
  <c r="H20" i="57"/>
  <c r="L16" i="57"/>
  <c r="L9" i="57"/>
  <c r="L16" i="53"/>
  <c r="L16" i="54"/>
  <c r="L16" i="55"/>
  <c r="L16" i="43"/>
  <c r="L9" i="53"/>
  <c r="L9" i="54"/>
  <c r="L9" i="55"/>
  <c r="L9" i="43"/>
  <c r="H28" i="53"/>
  <c r="H28" i="54"/>
  <c r="H28" i="55"/>
  <c r="H28" i="56"/>
  <c r="H28" i="43"/>
  <c r="M12" i="56" l="1"/>
  <c r="M26" i="56" s="1"/>
  <c r="M28" i="56" s="1"/>
  <c r="M28" i="55"/>
  <c r="M28" i="53"/>
  <c r="D45" i="34" l="1"/>
  <c r="D44" i="34"/>
  <c r="D41" i="34"/>
  <c r="D40" i="34"/>
  <c r="D37" i="34"/>
  <c r="D36" i="34"/>
  <c r="D33" i="34"/>
  <c r="D32" i="34"/>
  <c r="D25" i="34"/>
  <c r="D24" i="34"/>
  <c r="D21" i="34"/>
  <c r="D20" i="34"/>
  <c r="D17" i="34"/>
  <c r="D16" i="34"/>
  <c r="A8" i="53"/>
  <c r="A8" i="43"/>
  <c r="H9" i="43" s="1"/>
  <c r="H9" i="53"/>
  <c r="H12" i="53"/>
  <c r="N12" i="53" s="1"/>
  <c r="B14" i="58"/>
  <c r="N20" i="57"/>
  <c r="O20" i="57" s="1"/>
  <c r="G20" i="57"/>
  <c r="G19" i="57"/>
  <c r="G18" i="57"/>
  <c r="G17" i="57"/>
  <c r="G16" i="57"/>
  <c r="G13" i="57"/>
  <c r="N13" i="57" s="1"/>
  <c r="G12" i="57"/>
  <c r="G11" i="57"/>
  <c r="G10" i="57"/>
  <c r="G9" i="57"/>
  <c r="G14" i="57" s="1"/>
  <c r="A15" i="57"/>
  <c r="A8" i="57"/>
  <c r="D26" i="50"/>
  <c r="D22" i="50"/>
  <c r="C9" i="43"/>
  <c r="C23" i="43" s="1"/>
  <c r="C9" i="53"/>
  <c r="C23" i="53" s="1"/>
  <c r="C9" i="54"/>
  <c r="C16" i="54" s="1"/>
  <c r="C9" i="55"/>
  <c r="C16" i="55" s="1"/>
  <c r="M14" i="58"/>
  <c r="F14" i="58"/>
  <c r="D14" i="58"/>
  <c r="C14" i="58"/>
  <c r="E13" i="58"/>
  <c r="E12" i="58"/>
  <c r="E11" i="58"/>
  <c r="E10" i="58"/>
  <c r="E9" i="58"/>
  <c r="M28" i="57"/>
  <c r="E27" i="57"/>
  <c r="E25" i="57"/>
  <c r="E23" i="57"/>
  <c r="G23" i="57" s="1"/>
  <c r="E21" i="57"/>
  <c r="F21" i="57"/>
  <c r="D21" i="57"/>
  <c r="F27" i="57"/>
  <c r="D27" i="57"/>
  <c r="F26" i="57"/>
  <c r="E26" i="57"/>
  <c r="D26" i="57"/>
  <c r="F25" i="57"/>
  <c r="D25" i="57"/>
  <c r="F24" i="57"/>
  <c r="F28" i="57"/>
  <c r="E24" i="57"/>
  <c r="D24" i="57"/>
  <c r="F23" i="57"/>
  <c r="D23" i="57"/>
  <c r="D28" i="57" s="1"/>
  <c r="C16" i="57"/>
  <c r="F20" i="56"/>
  <c r="F19" i="56"/>
  <c r="F18" i="56"/>
  <c r="F17" i="56"/>
  <c r="F16" i="56"/>
  <c r="F13" i="56"/>
  <c r="F12" i="56"/>
  <c r="F11" i="56"/>
  <c r="F10" i="56"/>
  <c r="F9" i="56"/>
  <c r="C23" i="56"/>
  <c r="A8" i="56"/>
  <c r="F27" i="55"/>
  <c r="F26" i="55"/>
  <c r="F25" i="55"/>
  <c r="F24" i="55"/>
  <c r="F23" i="55"/>
  <c r="F28" i="55" s="1"/>
  <c r="F21" i="55"/>
  <c r="F14" i="55"/>
  <c r="C23" i="55"/>
  <c r="A8" i="55"/>
  <c r="F27" i="54"/>
  <c r="F26" i="54"/>
  <c r="F25" i="54"/>
  <c r="F24" i="54"/>
  <c r="F28" i="54"/>
  <c r="F23" i="54"/>
  <c r="F21" i="54"/>
  <c r="F14" i="54"/>
  <c r="A8" i="54"/>
  <c r="H20" i="54" s="1"/>
  <c r="M20" i="54" s="1"/>
  <c r="F27" i="53"/>
  <c r="F26" i="53"/>
  <c r="F25" i="53"/>
  <c r="F24" i="53"/>
  <c r="F23" i="53"/>
  <c r="F21" i="53"/>
  <c r="F14" i="53"/>
  <c r="F25" i="43"/>
  <c r="Q21" i="52"/>
  <c r="V21" i="52"/>
  <c r="P21" i="52"/>
  <c r="U21" i="52"/>
  <c r="O21" i="52"/>
  <c r="T21" i="52"/>
  <c r="N21" i="52"/>
  <c r="M21" i="52"/>
  <c r="H21" i="52"/>
  <c r="Q20" i="52"/>
  <c r="V20" i="52"/>
  <c r="P20" i="52"/>
  <c r="U20" i="52"/>
  <c r="O20" i="52"/>
  <c r="N20" i="52"/>
  <c r="S20" i="52"/>
  <c r="H20" i="52"/>
  <c r="L11" i="52"/>
  <c r="V10" i="52"/>
  <c r="U10" i="52"/>
  <c r="T10" i="52"/>
  <c r="S10" i="52"/>
  <c r="R10" i="52"/>
  <c r="Q10" i="52"/>
  <c r="P10" i="52"/>
  <c r="O10" i="52"/>
  <c r="N10" i="52"/>
  <c r="M10" i="52" s="1"/>
  <c r="H10" i="52"/>
  <c r="K11" i="52" s="1"/>
  <c r="V9" i="52"/>
  <c r="U9" i="52"/>
  <c r="T9" i="52"/>
  <c r="S9" i="52"/>
  <c r="Q9" i="52"/>
  <c r="P9" i="52"/>
  <c r="O9" i="52"/>
  <c r="N9" i="52"/>
  <c r="S7" i="52"/>
  <c r="H17" i="24"/>
  <c r="E46" i="51"/>
  <c r="E42" i="51"/>
  <c r="E38" i="51"/>
  <c r="E34" i="51"/>
  <c r="E49" i="51" s="1"/>
  <c r="E26" i="51"/>
  <c r="E22" i="51"/>
  <c r="E18" i="51"/>
  <c r="E14" i="51"/>
  <c r="D42" i="34"/>
  <c r="D38" i="34"/>
  <c r="D34" i="34"/>
  <c r="D22" i="34"/>
  <c r="D61" i="34"/>
  <c r="D60" i="34"/>
  <c r="D46" i="34"/>
  <c r="D32" i="50"/>
  <c r="D30" i="50"/>
  <c r="D28" i="50"/>
  <c r="D33" i="50" s="1"/>
  <c r="D20" i="50"/>
  <c r="D18" i="50"/>
  <c r="D16" i="50"/>
  <c r="D29" i="31"/>
  <c r="D19" i="31"/>
  <c r="D17" i="31"/>
  <c r="E9" i="36"/>
  <c r="B14" i="36"/>
  <c r="E11" i="36"/>
  <c r="E12" i="36"/>
  <c r="E13" i="36"/>
  <c r="F26" i="43"/>
  <c r="F27" i="43"/>
  <c r="F24" i="43"/>
  <c r="F23" i="43"/>
  <c r="F28" i="43" s="1"/>
  <c r="F21" i="43"/>
  <c r="F14" i="43"/>
  <c r="P21" i="24"/>
  <c r="E13" i="55"/>
  <c r="G13" i="55" s="1"/>
  <c r="P20" i="24"/>
  <c r="D13" i="55"/>
  <c r="O21" i="24"/>
  <c r="E13" i="54"/>
  <c r="O20" i="24"/>
  <c r="D13" i="54"/>
  <c r="N21" i="24"/>
  <c r="E13" i="53"/>
  <c r="G13" i="53" s="1"/>
  <c r="N20" i="24"/>
  <c r="S20" i="24"/>
  <c r="D20" i="53"/>
  <c r="M21" i="24"/>
  <c r="E13" i="43"/>
  <c r="D26" i="34"/>
  <c r="D59" i="34"/>
  <c r="D31" i="31"/>
  <c r="D21" i="31"/>
  <c r="E10" i="36"/>
  <c r="C14" i="36"/>
  <c r="D14" i="36"/>
  <c r="F14" i="36"/>
  <c r="M14" i="36"/>
  <c r="D18" i="34"/>
  <c r="D55" i="34"/>
  <c r="D27" i="31"/>
  <c r="D25" i="31"/>
  <c r="D15" i="31"/>
  <c r="D22" i="31"/>
  <c r="D33" i="31"/>
  <c r="K11" i="24"/>
  <c r="K19" i="24"/>
  <c r="P19" i="24"/>
  <c r="E12" i="55"/>
  <c r="G12" i="55" s="1"/>
  <c r="G21" i="24"/>
  <c r="M20" i="24"/>
  <c r="R20" i="24"/>
  <c r="D20" i="43"/>
  <c r="D27" i="43" s="1"/>
  <c r="D13" i="43"/>
  <c r="G20" i="24"/>
  <c r="U10" i="24"/>
  <c r="T10" i="24"/>
  <c r="S10" i="24"/>
  <c r="Q10" i="24"/>
  <c r="R10" i="24"/>
  <c r="P10" i="24"/>
  <c r="O10" i="24"/>
  <c r="N10" i="24"/>
  <c r="M10" i="24"/>
  <c r="G10" i="24"/>
  <c r="J11" i="24"/>
  <c r="J16" i="24"/>
  <c r="O16" i="24"/>
  <c r="D11" i="54"/>
  <c r="H11" i="24"/>
  <c r="R11" i="24"/>
  <c r="U9" i="24"/>
  <c r="T9" i="24"/>
  <c r="S9" i="24"/>
  <c r="R9" i="24"/>
  <c r="P9" i="24"/>
  <c r="O9" i="24"/>
  <c r="N9" i="24"/>
  <c r="M9" i="24"/>
  <c r="R7" i="24"/>
  <c r="A15" i="56"/>
  <c r="H19" i="56" s="1"/>
  <c r="I11" i="24"/>
  <c r="I15" i="24"/>
  <c r="H14" i="24"/>
  <c r="M14" i="24"/>
  <c r="R14" i="24"/>
  <c r="D17" i="43"/>
  <c r="D17" i="56" s="1"/>
  <c r="P11" i="24"/>
  <c r="U21" i="24"/>
  <c r="E20" i="55"/>
  <c r="G20" i="55" s="1"/>
  <c r="U20" i="24"/>
  <c r="D20" i="55"/>
  <c r="R21" i="24"/>
  <c r="E20" i="43"/>
  <c r="G20" i="43" s="1"/>
  <c r="V11" i="52"/>
  <c r="C16" i="56"/>
  <c r="C23" i="57"/>
  <c r="E14" i="57"/>
  <c r="F14" i="57"/>
  <c r="D14" i="57"/>
  <c r="F28" i="53"/>
  <c r="G24" i="57"/>
  <c r="S21" i="52"/>
  <c r="R21" i="52"/>
  <c r="L13" i="52"/>
  <c r="Q13" i="52" s="1"/>
  <c r="V13" i="52" s="1"/>
  <c r="L18" i="52"/>
  <c r="Q11" i="52"/>
  <c r="I11" i="52"/>
  <c r="N11" i="52" s="1"/>
  <c r="L15" i="52"/>
  <c r="Q15" i="52" s="1"/>
  <c r="Q18" i="52"/>
  <c r="V18" i="52" s="1"/>
  <c r="I14" i="52"/>
  <c r="N14" i="52" s="1"/>
  <c r="I15" i="52"/>
  <c r="N15" i="52" s="1"/>
  <c r="S15" i="52" s="1"/>
  <c r="S11" i="52"/>
  <c r="I12" i="52"/>
  <c r="D32" i="31"/>
  <c r="H13" i="55"/>
  <c r="N13" i="55" s="1"/>
  <c r="T20" i="24"/>
  <c r="D20" i="54"/>
  <c r="D27" i="54" s="1"/>
  <c r="H15" i="24"/>
  <c r="H12" i="24"/>
  <c r="M12" i="24"/>
  <c r="D9" i="43"/>
  <c r="J17" i="24"/>
  <c r="O17" i="24"/>
  <c r="K15" i="24"/>
  <c r="J19" i="24"/>
  <c r="O19" i="24"/>
  <c r="E12" i="54"/>
  <c r="G12" i="54" s="1"/>
  <c r="T11" i="24"/>
  <c r="J12" i="24"/>
  <c r="O12" i="24"/>
  <c r="D9" i="54"/>
  <c r="J15" i="24"/>
  <c r="O15" i="24"/>
  <c r="K18" i="24"/>
  <c r="P18" i="24"/>
  <c r="D12" i="55"/>
  <c r="S21" i="24"/>
  <c r="E20" i="53"/>
  <c r="G20" i="53" s="1"/>
  <c r="E27" i="55"/>
  <c r="E27" i="53"/>
  <c r="G27" i="53" s="1"/>
  <c r="G13" i="54"/>
  <c r="L21" i="24"/>
  <c r="T21" i="24"/>
  <c r="A15" i="53"/>
  <c r="A15" i="43"/>
  <c r="H19" i="43" s="1"/>
  <c r="A15" i="54"/>
  <c r="A15" i="55"/>
  <c r="H19" i="55" s="1"/>
  <c r="Q20" i="24"/>
  <c r="T12" i="24"/>
  <c r="D16" i="54"/>
  <c r="N15" i="24"/>
  <c r="E10" i="53"/>
  <c r="G10" i="53" s="1"/>
  <c r="I18" i="24"/>
  <c r="I13" i="24"/>
  <c r="I23" i="24"/>
  <c r="I19" i="24"/>
  <c r="I16" i="24"/>
  <c r="N16" i="24"/>
  <c r="M17" i="24"/>
  <c r="R17" i="24"/>
  <c r="S11" i="24"/>
  <c r="N11" i="24"/>
  <c r="U19" i="24"/>
  <c r="E19" i="55"/>
  <c r="G19" i="55" s="1"/>
  <c r="I17" i="24"/>
  <c r="I14" i="24"/>
  <c r="N14" i="24"/>
  <c r="D10" i="43"/>
  <c r="D24" i="43" s="1"/>
  <c r="I12" i="24"/>
  <c r="M15" i="24"/>
  <c r="R15" i="24"/>
  <c r="H19" i="24"/>
  <c r="H16" i="24"/>
  <c r="M16" i="24"/>
  <c r="L16" i="24"/>
  <c r="M11" i="24"/>
  <c r="H18" i="24"/>
  <c r="M18" i="24"/>
  <c r="D12" i="43"/>
  <c r="H13" i="24"/>
  <c r="T16" i="24"/>
  <c r="D18" i="54"/>
  <c r="K16" i="24"/>
  <c r="K14" i="24"/>
  <c r="U11" i="24"/>
  <c r="K13" i="24"/>
  <c r="P13" i="24"/>
  <c r="K12" i="24"/>
  <c r="K17" i="24"/>
  <c r="P17" i="24"/>
  <c r="L10" i="24"/>
  <c r="J13" i="24"/>
  <c r="O13" i="24"/>
  <c r="J14" i="24"/>
  <c r="O11" i="24"/>
  <c r="J18" i="24"/>
  <c r="G21" i="57"/>
  <c r="H18" i="55"/>
  <c r="H17" i="55"/>
  <c r="M17" i="55" s="1"/>
  <c r="H16" i="55"/>
  <c r="H18" i="43"/>
  <c r="H17" i="43"/>
  <c r="N17" i="43" s="1"/>
  <c r="H16" i="43"/>
  <c r="U18" i="24"/>
  <c r="D19" i="55"/>
  <c r="E20" i="54"/>
  <c r="E20" i="56" s="1"/>
  <c r="Q21" i="24"/>
  <c r="S15" i="24"/>
  <c r="E17" i="53"/>
  <c r="G17" i="53" s="1"/>
  <c r="E11" i="55"/>
  <c r="G11" i="55" s="1"/>
  <c r="O14" i="24"/>
  <c r="T14" i="24"/>
  <c r="D17" i="54"/>
  <c r="J22" i="24"/>
  <c r="P12" i="24"/>
  <c r="U12" i="24"/>
  <c r="P16" i="24"/>
  <c r="D11" i="55"/>
  <c r="I22" i="24"/>
  <c r="N12" i="24"/>
  <c r="S12" i="24"/>
  <c r="N17" i="24"/>
  <c r="E11" i="53"/>
  <c r="D11" i="53"/>
  <c r="J23" i="24"/>
  <c r="G23" i="24"/>
  <c r="T13" i="24"/>
  <c r="K23" i="24"/>
  <c r="E18" i="43"/>
  <c r="G18" i="43" s="1"/>
  <c r="N19" i="24"/>
  <c r="E12" i="53"/>
  <c r="G12" i="53" s="1"/>
  <c r="O18" i="24"/>
  <c r="D12" i="54"/>
  <c r="H23" i="24"/>
  <c r="M13" i="24"/>
  <c r="R13" i="24"/>
  <c r="M19" i="24"/>
  <c r="R19" i="24"/>
  <c r="E11" i="43"/>
  <c r="N13" i="24"/>
  <c r="E9" i="53"/>
  <c r="S14" i="24"/>
  <c r="D17" i="53"/>
  <c r="N18" i="24"/>
  <c r="D12" i="53"/>
  <c r="T19" i="24"/>
  <c r="E19" i="54"/>
  <c r="G19" i="54" s="1"/>
  <c r="S18" i="24"/>
  <c r="D19" i="53"/>
  <c r="D26" i="53" s="1"/>
  <c r="S19" i="24"/>
  <c r="E19" i="53"/>
  <c r="G19" i="53" s="1"/>
  <c r="S17" i="24"/>
  <c r="E18" i="53"/>
  <c r="G18" i="53" s="1"/>
  <c r="S16" i="24"/>
  <c r="D18" i="53"/>
  <c r="L12" i="24"/>
  <c r="R23" i="24"/>
  <c r="E16" i="43"/>
  <c r="G16" i="43" s="1"/>
  <c r="S13" i="24"/>
  <c r="E19" i="43"/>
  <c r="E19" i="56" s="1"/>
  <c r="E9" i="55"/>
  <c r="D16" i="53"/>
  <c r="D16" i="56" s="1"/>
  <c r="D16" i="55"/>
  <c r="L18" i="24"/>
  <c r="D10" i="53"/>
  <c r="L19" i="24"/>
  <c r="E12" i="43"/>
  <c r="G12" i="43" s="1"/>
  <c r="D11" i="43"/>
  <c r="E16" i="54"/>
  <c r="G16" i="54" s="1"/>
  <c r="D9" i="55"/>
  <c r="D10" i="54"/>
  <c r="D24" i="54" s="1"/>
  <c r="O22" i="24"/>
  <c r="L17" i="24"/>
  <c r="E9" i="54"/>
  <c r="G9" i="54" s="1"/>
  <c r="U16" i="24"/>
  <c r="D18" i="55"/>
  <c r="U17" i="24"/>
  <c r="E18" i="55"/>
  <c r="G18" i="55" s="1"/>
  <c r="E17" i="43"/>
  <c r="G17" i="43" s="1"/>
  <c r="M23" i="24"/>
  <c r="E9" i="43"/>
  <c r="G9" i="43" s="1"/>
  <c r="L13" i="24"/>
  <c r="U13" i="24"/>
  <c r="G11" i="53"/>
  <c r="D9" i="53"/>
  <c r="N22" i="24"/>
  <c r="Q19" i="24"/>
  <c r="E25" i="53"/>
  <c r="G25" i="53" s="1"/>
  <c r="S22" i="24"/>
  <c r="E16" i="55"/>
  <c r="G16" i="55" s="1"/>
  <c r="G9" i="53"/>
  <c r="S23" i="24"/>
  <c r="E16" i="53"/>
  <c r="G16" i="53" s="1"/>
  <c r="Q13" i="24"/>
  <c r="E23" i="54"/>
  <c r="G23" i="54" s="1"/>
  <c r="E10" i="54"/>
  <c r="G10" i="54" s="1"/>
  <c r="O23" i="24"/>
  <c r="D24" i="53"/>
  <c r="P15" i="24"/>
  <c r="U15" i="24"/>
  <c r="E17" i="55"/>
  <c r="G17" i="55" s="1"/>
  <c r="T18" i="24"/>
  <c r="R18" i="24"/>
  <c r="M22" i="24"/>
  <c r="N23" i="24"/>
  <c r="E24" i="53"/>
  <c r="G24" i="53" s="1"/>
  <c r="T15" i="24"/>
  <c r="H22" i="24"/>
  <c r="R16" i="24"/>
  <c r="E10" i="43"/>
  <c r="K22" i="24"/>
  <c r="P14" i="24"/>
  <c r="E11" i="54"/>
  <c r="T17" i="24"/>
  <c r="R12" i="24"/>
  <c r="D13" i="53"/>
  <c r="L20" i="24"/>
  <c r="H20" i="55"/>
  <c r="M20" i="55" s="1"/>
  <c r="N20" i="55" s="1"/>
  <c r="E29" i="51"/>
  <c r="E14" i="58"/>
  <c r="D58" i="34"/>
  <c r="E14" i="36"/>
  <c r="D57" i="34"/>
  <c r="D56" i="34"/>
  <c r="L19" i="52"/>
  <c r="Q19" i="52" s="1"/>
  <c r="V19" i="52" s="1"/>
  <c r="L17" i="52"/>
  <c r="L14" i="52"/>
  <c r="Q14" i="52" s="1"/>
  <c r="V14" i="52" s="1"/>
  <c r="L16" i="52"/>
  <c r="L12" i="52"/>
  <c r="Q12" i="52" s="1"/>
  <c r="T20" i="52"/>
  <c r="R20" i="52"/>
  <c r="M20" i="52"/>
  <c r="C16" i="53"/>
  <c r="D16" i="43"/>
  <c r="Q12" i="24"/>
  <c r="R22" i="24"/>
  <c r="G11" i="54"/>
  <c r="G22" i="24"/>
  <c r="T23" i="24"/>
  <c r="Q23" i="24"/>
  <c r="E17" i="54"/>
  <c r="G17" i="54" s="1"/>
  <c r="L23" i="24"/>
  <c r="Q18" i="24"/>
  <c r="D19" i="43"/>
  <c r="U23" i="24"/>
  <c r="L22" i="52"/>
  <c r="Q16" i="52"/>
  <c r="Q17" i="52"/>
  <c r="D13" i="56"/>
  <c r="E18" i="54"/>
  <c r="G18" i="54" s="1"/>
  <c r="Q17" i="24"/>
  <c r="D10" i="55"/>
  <c r="L14" i="24"/>
  <c r="P22" i="24"/>
  <c r="L22" i="24"/>
  <c r="U14" i="24"/>
  <c r="D18" i="43"/>
  <c r="Q16" i="24"/>
  <c r="D19" i="54"/>
  <c r="T22" i="24"/>
  <c r="E10" i="55"/>
  <c r="G10" i="55" s="1"/>
  <c r="P23" i="24"/>
  <c r="L15" i="24"/>
  <c r="Q15" i="24"/>
  <c r="D21" i="54"/>
  <c r="D26" i="43"/>
  <c r="D17" i="55"/>
  <c r="Q14" i="24"/>
  <c r="U22" i="24"/>
  <c r="V17" i="52"/>
  <c r="V16" i="52"/>
  <c r="Q22" i="24"/>
  <c r="G17" i="56"/>
  <c r="D49" i="34"/>
  <c r="D54" i="34"/>
  <c r="E16" i="31"/>
  <c r="F16" i="31"/>
  <c r="E26" i="31"/>
  <c r="F26" i="31"/>
  <c r="E30" i="31"/>
  <c r="F30" i="31"/>
  <c r="E20" i="31"/>
  <c r="F20" i="31"/>
  <c r="E28" i="31"/>
  <c r="F28" i="31"/>
  <c r="E18" i="31"/>
  <c r="F18" i="31"/>
  <c r="E23" i="31"/>
  <c r="E9" i="31"/>
  <c r="D11" i="34"/>
  <c r="E22" i="31"/>
  <c r="F9" i="31"/>
  <c r="E32" i="31"/>
  <c r="F23" i="31"/>
  <c r="F32" i="31"/>
  <c r="E33" i="31"/>
  <c r="D13" i="34"/>
  <c r="F22" i="31"/>
  <c r="F33" i="31"/>
  <c r="F35" i="31"/>
  <c r="D14" i="34"/>
  <c r="E35" i="31"/>
  <c r="G33" i="31"/>
  <c r="D53" i="34"/>
  <c r="D63" i="34"/>
  <c r="D29" i="34"/>
  <c r="D50" i="34"/>
  <c r="D52" i="34"/>
  <c r="D62" i="34"/>
  <c r="U11" i="52" l="1"/>
  <c r="K18" i="52"/>
  <c r="K19" i="52"/>
  <c r="K13" i="52"/>
  <c r="P13" i="52" s="1"/>
  <c r="U13" i="52" s="1"/>
  <c r="P11" i="52"/>
  <c r="K16" i="52"/>
  <c r="P16" i="52" s="1"/>
  <c r="U16" i="52" s="1"/>
  <c r="K14" i="52"/>
  <c r="K15" i="52"/>
  <c r="P15" i="52" s="1"/>
  <c r="K12" i="52"/>
  <c r="K22" i="52" s="1"/>
  <c r="K17" i="52"/>
  <c r="P17" i="52" s="1"/>
  <c r="U17" i="52" s="1"/>
  <c r="I22" i="52"/>
  <c r="I17" i="52"/>
  <c r="I13" i="52"/>
  <c r="I16" i="52"/>
  <c r="I19" i="52"/>
  <c r="I18" i="52"/>
  <c r="N18" i="52" s="1"/>
  <c r="J11" i="52"/>
  <c r="V12" i="52"/>
  <c r="V22" i="52" s="1"/>
  <c r="Q22" i="52"/>
  <c r="V15" i="52"/>
  <c r="V23" i="52" s="1"/>
  <c r="Q23" i="52"/>
  <c r="L23" i="52"/>
  <c r="U15" i="52"/>
  <c r="P12" i="52"/>
  <c r="S14" i="52"/>
  <c r="S18" i="52"/>
  <c r="N12" i="52"/>
  <c r="N19" i="52"/>
  <c r="E50" i="51"/>
  <c r="D23" i="50"/>
  <c r="D34" i="50" s="1"/>
  <c r="E24" i="50" s="1"/>
  <c r="E27" i="50"/>
  <c r="E10" i="50"/>
  <c r="E29" i="50"/>
  <c r="F29" i="50" s="1"/>
  <c r="E17" i="50"/>
  <c r="F17" i="50" s="1"/>
  <c r="L14" i="36"/>
  <c r="L14" i="58"/>
  <c r="G27" i="57"/>
  <c r="E28" i="57"/>
  <c r="G26" i="57"/>
  <c r="H11" i="57"/>
  <c r="N11" i="57" s="1"/>
  <c r="H9" i="57"/>
  <c r="M9" i="57" s="1"/>
  <c r="H12" i="57"/>
  <c r="N12" i="57" s="1"/>
  <c r="O12" i="57" s="1"/>
  <c r="H10" i="57"/>
  <c r="G25" i="57"/>
  <c r="G28" i="57" s="1"/>
  <c r="H18" i="57"/>
  <c r="H16" i="57"/>
  <c r="H19" i="57"/>
  <c r="H17" i="57"/>
  <c r="N17" i="57" s="1"/>
  <c r="O17" i="57" s="1"/>
  <c r="E25" i="54"/>
  <c r="G25" i="54" s="1"/>
  <c r="D14" i="55"/>
  <c r="D25" i="55"/>
  <c r="N16" i="55"/>
  <c r="M18" i="55"/>
  <c r="N18" i="55" s="1"/>
  <c r="O18" i="55" s="1"/>
  <c r="H16" i="54"/>
  <c r="H19" i="54"/>
  <c r="N19" i="54" s="1"/>
  <c r="O19" i="54" s="1"/>
  <c r="H18" i="53"/>
  <c r="M18" i="53" s="1"/>
  <c r="N18" i="53" s="1"/>
  <c r="H19" i="53"/>
  <c r="N19" i="53" s="1"/>
  <c r="D25" i="54"/>
  <c r="D27" i="53"/>
  <c r="E12" i="56"/>
  <c r="E26" i="56" s="1"/>
  <c r="D23" i="53"/>
  <c r="G18" i="56"/>
  <c r="N16" i="43"/>
  <c r="O16" i="43" s="1"/>
  <c r="N18" i="43"/>
  <c r="O18" i="43" s="1"/>
  <c r="N17" i="55"/>
  <c r="O17" i="55" s="1"/>
  <c r="D12" i="56"/>
  <c r="D26" i="56" s="1"/>
  <c r="N19" i="55"/>
  <c r="O19" i="55" s="1"/>
  <c r="G27" i="55"/>
  <c r="H13" i="54"/>
  <c r="N13" i="54" s="1"/>
  <c r="F25" i="56"/>
  <c r="N9" i="53"/>
  <c r="N18" i="57"/>
  <c r="O18" i="57" s="1"/>
  <c r="O13" i="57"/>
  <c r="O27" i="57" s="1"/>
  <c r="N27" i="57"/>
  <c r="N19" i="57"/>
  <c r="O19" i="57" s="1"/>
  <c r="N10" i="57"/>
  <c r="E17" i="56"/>
  <c r="E14" i="54"/>
  <c r="E21" i="55"/>
  <c r="D19" i="56"/>
  <c r="H18" i="54"/>
  <c r="M18" i="54" s="1"/>
  <c r="N18" i="54" s="1"/>
  <c r="E23" i="43"/>
  <c r="G23" i="43" s="1"/>
  <c r="D23" i="55"/>
  <c r="E23" i="55"/>
  <c r="G23" i="55" s="1"/>
  <c r="G20" i="54"/>
  <c r="N20" i="54" s="1"/>
  <c r="O20" i="54" s="1"/>
  <c r="D26" i="54"/>
  <c r="D26" i="55"/>
  <c r="D18" i="56"/>
  <c r="D23" i="54"/>
  <c r="D9" i="56"/>
  <c r="D23" i="56" s="1"/>
  <c r="H12" i="54"/>
  <c r="N12" i="54" s="1"/>
  <c r="C16" i="43"/>
  <c r="F24" i="56"/>
  <c r="F26" i="56"/>
  <c r="F21" i="56"/>
  <c r="O13" i="55"/>
  <c r="D24" i="55"/>
  <c r="G21" i="55"/>
  <c r="G16" i="56"/>
  <c r="G14" i="53"/>
  <c r="G12" i="56"/>
  <c r="O18" i="53"/>
  <c r="D21" i="55"/>
  <c r="D23" i="43"/>
  <c r="E24" i="55"/>
  <c r="G24" i="55" s="1"/>
  <c r="D21" i="43"/>
  <c r="D14" i="53"/>
  <c r="E24" i="54"/>
  <c r="G24" i="54" s="1"/>
  <c r="E14" i="43"/>
  <c r="O20" i="55"/>
  <c r="H17" i="54"/>
  <c r="H17" i="53"/>
  <c r="M17" i="53" s="1"/>
  <c r="N17" i="53" s="1"/>
  <c r="G9" i="55"/>
  <c r="G14" i="55" s="1"/>
  <c r="D11" i="56"/>
  <c r="D21" i="53"/>
  <c r="H21" i="55"/>
  <c r="D20" i="56"/>
  <c r="D21" i="56" s="1"/>
  <c r="C23" i="54"/>
  <c r="E27" i="54"/>
  <c r="G27" i="54" s="1"/>
  <c r="F14" i="56"/>
  <c r="F27" i="56"/>
  <c r="G10" i="43"/>
  <c r="E10" i="56"/>
  <c r="D25" i="56"/>
  <c r="E21" i="54"/>
  <c r="E24" i="43"/>
  <c r="G14" i="54"/>
  <c r="D10" i="56"/>
  <c r="E14" i="53"/>
  <c r="E9" i="56"/>
  <c r="E25" i="43"/>
  <c r="G25" i="43" s="1"/>
  <c r="G11" i="43"/>
  <c r="G11" i="56" s="1"/>
  <c r="D14" i="43"/>
  <c r="E13" i="56"/>
  <c r="E27" i="56" s="1"/>
  <c r="G13" i="43"/>
  <c r="G13" i="56" s="1"/>
  <c r="E27" i="43"/>
  <c r="G27" i="43" s="1"/>
  <c r="H12" i="55"/>
  <c r="N12" i="55" s="1"/>
  <c r="H11" i="55"/>
  <c r="N11" i="55" s="1"/>
  <c r="H9" i="55"/>
  <c r="H10" i="43"/>
  <c r="N10" i="43" s="1"/>
  <c r="H20" i="43"/>
  <c r="H13" i="43"/>
  <c r="N13" i="43" s="1"/>
  <c r="D25" i="43"/>
  <c r="D28" i="43" s="1"/>
  <c r="E14" i="55"/>
  <c r="E18" i="56"/>
  <c r="H18" i="56"/>
  <c r="N18" i="56" s="1"/>
  <c r="E11" i="56"/>
  <c r="E25" i="56" s="1"/>
  <c r="G25" i="56" s="1"/>
  <c r="H11" i="43"/>
  <c r="N11" i="43" s="1"/>
  <c r="H16" i="53"/>
  <c r="O19" i="53"/>
  <c r="E21" i="53"/>
  <c r="G21" i="53"/>
  <c r="E23" i="53"/>
  <c r="E26" i="53"/>
  <c r="G26" i="53" s="1"/>
  <c r="E26" i="43"/>
  <c r="G26" i="43" s="1"/>
  <c r="G19" i="43"/>
  <c r="N19" i="43" s="1"/>
  <c r="E21" i="43"/>
  <c r="E16" i="56"/>
  <c r="E26" i="55"/>
  <c r="G26" i="55" s="1"/>
  <c r="D25" i="53"/>
  <c r="D28" i="53" s="1"/>
  <c r="E25" i="55"/>
  <c r="D14" i="54"/>
  <c r="E26" i="54"/>
  <c r="G26" i="54" s="1"/>
  <c r="H10" i="55"/>
  <c r="N10" i="55" s="1"/>
  <c r="F23" i="56"/>
  <c r="G20" i="56"/>
  <c r="D27" i="55"/>
  <c r="H10" i="54"/>
  <c r="N10" i="54" s="1"/>
  <c r="H9" i="54"/>
  <c r="H11" i="54"/>
  <c r="N11" i="54" s="1"/>
  <c r="H12" i="43"/>
  <c r="N12" i="43" s="1"/>
  <c r="H11" i="53"/>
  <c r="N11" i="53" s="1"/>
  <c r="H10" i="53"/>
  <c r="N10" i="53" s="1"/>
  <c r="H20" i="53"/>
  <c r="H13" i="53"/>
  <c r="N13" i="53" s="1"/>
  <c r="K23" i="52" l="1"/>
  <c r="P22" i="52"/>
  <c r="T11" i="52"/>
  <c r="J17" i="52"/>
  <c r="J16" i="52"/>
  <c r="O16" i="52" s="1"/>
  <c r="T16" i="52" s="1"/>
  <c r="J15" i="52"/>
  <c r="J19" i="52"/>
  <c r="O19" i="52" s="1"/>
  <c r="T19" i="52" s="1"/>
  <c r="O11" i="52"/>
  <c r="J18" i="52"/>
  <c r="J13" i="52"/>
  <c r="J12" i="52"/>
  <c r="J14" i="52"/>
  <c r="O14" i="52" s="1"/>
  <c r="N13" i="52"/>
  <c r="I23" i="52"/>
  <c r="P14" i="52"/>
  <c r="U14" i="52"/>
  <c r="P19" i="52"/>
  <c r="P23" i="52" s="1"/>
  <c r="U19" i="52"/>
  <c r="U23" i="52" s="1"/>
  <c r="N16" i="52"/>
  <c r="M16" i="52" s="1"/>
  <c r="N17" i="52"/>
  <c r="S17" i="52"/>
  <c r="U18" i="52"/>
  <c r="P18" i="52"/>
  <c r="N23" i="52"/>
  <c r="S19" i="52"/>
  <c r="S12" i="52"/>
  <c r="N22" i="52"/>
  <c r="U12" i="52"/>
  <c r="U22" i="52" s="1"/>
  <c r="E31" i="50"/>
  <c r="F31" i="50" s="1"/>
  <c r="F33" i="50" s="1"/>
  <c r="E19" i="50"/>
  <c r="F19" i="50" s="1"/>
  <c r="E21" i="50"/>
  <c r="F21" i="50" s="1"/>
  <c r="F10" i="50"/>
  <c r="E33" i="50"/>
  <c r="N25" i="57"/>
  <c r="O26" i="57"/>
  <c r="N16" i="57"/>
  <c r="O16" i="57" s="1"/>
  <c r="O21" i="57" s="1"/>
  <c r="H21" i="57"/>
  <c r="H14" i="57"/>
  <c r="N21" i="55"/>
  <c r="M20" i="53"/>
  <c r="N20" i="53" s="1"/>
  <c r="O20" i="53" s="1"/>
  <c r="M17" i="54"/>
  <c r="N17" i="54" s="1"/>
  <c r="O17" i="54" s="1"/>
  <c r="M14" i="53"/>
  <c r="M14" i="43"/>
  <c r="N9" i="54"/>
  <c r="M14" i="54"/>
  <c r="D28" i="55"/>
  <c r="N16" i="53"/>
  <c r="N23" i="53" s="1"/>
  <c r="M21" i="53"/>
  <c r="H21" i="43"/>
  <c r="M14" i="55"/>
  <c r="N9" i="55"/>
  <c r="G21" i="54"/>
  <c r="D28" i="54"/>
  <c r="N14" i="53"/>
  <c r="O16" i="55"/>
  <c r="O21" i="55" s="1"/>
  <c r="N23" i="43"/>
  <c r="N14" i="43"/>
  <c r="N16" i="54"/>
  <c r="N21" i="54" s="1"/>
  <c r="M21" i="55"/>
  <c r="N26" i="57"/>
  <c r="O11" i="57"/>
  <c r="O25" i="57" s="1"/>
  <c r="M21" i="57"/>
  <c r="M14" i="57"/>
  <c r="N9" i="57"/>
  <c r="N24" i="57"/>
  <c r="O10" i="57"/>
  <c r="O24" i="57" s="1"/>
  <c r="O18" i="54"/>
  <c r="O18" i="56" s="1"/>
  <c r="G28" i="54"/>
  <c r="E24" i="56"/>
  <c r="G24" i="56" s="1"/>
  <c r="O27" i="55"/>
  <c r="G26" i="56"/>
  <c r="N27" i="55"/>
  <c r="D27" i="56"/>
  <c r="H21" i="54"/>
  <c r="F28" i="56"/>
  <c r="G27" i="56"/>
  <c r="O17" i="53"/>
  <c r="H17" i="56"/>
  <c r="N17" i="56" s="1"/>
  <c r="O23" i="43"/>
  <c r="G9" i="56"/>
  <c r="O13" i="53"/>
  <c r="N27" i="53"/>
  <c r="O10" i="53"/>
  <c r="N24" i="53"/>
  <c r="H12" i="56"/>
  <c r="N12" i="56" s="1"/>
  <c r="H14" i="54"/>
  <c r="N27" i="54"/>
  <c r="O13" i="54"/>
  <c r="O27" i="54" s="1"/>
  <c r="G25" i="55"/>
  <c r="G28" i="55" s="1"/>
  <c r="E28" i="55"/>
  <c r="O17" i="43"/>
  <c r="H21" i="53"/>
  <c r="H13" i="56"/>
  <c r="N13" i="56" s="1"/>
  <c r="H10" i="56"/>
  <c r="N10" i="56" s="1"/>
  <c r="H14" i="55"/>
  <c r="N26" i="55"/>
  <c r="O12" i="55"/>
  <c r="O26" i="55" s="1"/>
  <c r="N26" i="54"/>
  <c r="O12" i="54"/>
  <c r="O26" i="54" s="1"/>
  <c r="G24" i="43"/>
  <c r="G28" i="43" s="1"/>
  <c r="E28" i="43"/>
  <c r="O11" i="53"/>
  <c r="O25" i="53" s="1"/>
  <c r="N25" i="53"/>
  <c r="O11" i="54"/>
  <c r="O25" i="54" s="1"/>
  <c r="N25" i="54"/>
  <c r="O10" i="54"/>
  <c r="O10" i="55"/>
  <c r="O24" i="55" s="1"/>
  <c r="N24" i="55"/>
  <c r="H14" i="53"/>
  <c r="E21" i="56"/>
  <c r="G19" i="56"/>
  <c r="G21" i="43"/>
  <c r="O12" i="53"/>
  <c r="O26" i="53" s="1"/>
  <c r="N26" i="53"/>
  <c r="G23" i="53"/>
  <c r="G28" i="53" s="1"/>
  <c r="E28" i="53"/>
  <c r="H11" i="56"/>
  <c r="N11" i="56" s="1"/>
  <c r="H20" i="56"/>
  <c r="N20" i="56" s="1"/>
  <c r="O9" i="53"/>
  <c r="N25" i="55"/>
  <c r="O11" i="55"/>
  <c r="O25" i="55" s="1"/>
  <c r="E14" i="56"/>
  <c r="E23" i="56"/>
  <c r="D14" i="56"/>
  <c r="D24" i="56"/>
  <c r="H14" i="43"/>
  <c r="G10" i="56"/>
  <c r="G14" i="43"/>
  <c r="E28" i="54"/>
  <c r="T12" i="52" l="1"/>
  <c r="O12" i="52"/>
  <c r="J22" i="52"/>
  <c r="H22" i="52" s="1"/>
  <c r="O18" i="52"/>
  <c r="M18" i="52" s="1"/>
  <c r="M19" i="52"/>
  <c r="S16" i="52"/>
  <c r="R16" i="52" s="1"/>
  <c r="S13" i="52"/>
  <c r="T14" i="52"/>
  <c r="R14" i="52" s="1"/>
  <c r="M14" i="52"/>
  <c r="J23" i="52"/>
  <c r="H23" i="52" s="1"/>
  <c r="O13" i="52"/>
  <c r="O23" i="52" s="1"/>
  <c r="M23" i="52" s="1"/>
  <c r="O15" i="52"/>
  <c r="M15" i="52" s="1"/>
  <c r="T15" i="52"/>
  <c r="R15" i="52" s="1"/>
  <c r="O17" i="52"/>
  <c r="M17" i="52" s="1"/>
  <c r="T17" i="52"/>
  <c r="R17" i="52" s="1"/>
  <c r="R12" i="52"/>
  <c r="R19" i="52"/>
  <c r="S23" i="52"/>
  <c r="F23" i="50"/>
  <c r="E23" i="50"/>
  <c r="F34" i="50"/>
  <c r="F36" i="50" s="1"/>
  <c r="E34" i="50"/>
  <c r="N21" i="57"/>
  <c r="O16" i="54"/>
  <c r="O21" i="54" s="1"/>
  <c r="G21" i="56"/>
  <c r="N19" i="56"/>
  <c r="O24" i="54"/>
  <c r="N16" i="56"/>
  <c r="N21" i="56" s="1"/>
  <c r="M21" i="56"/>
  <c r="O17" i="56"/>
  <c r="N23" i="55"/>
  <c r="N28" i="55" s="1"/>
  <c r="N14" i="55"/>
  <c r="N20" i="43"/>
  <c r="N21" i="43" s="1"/>
  <c r="M21" i="43"/>
  <c r="N23" i="54"/>
  <c r="N28" i="54" s="1"/>
  <c r="N14" i="54"/>
  <c r="G14" i="56"/>
  <c r="N24" i="54"/>
  <c r="N9" i="56"/>
  <c r="M14" i="56"/>
  <c r="O27" i="53"/>
  <c r="M21" i="54"/>
  <c r="N21" i="53"/>
  <c r="N23" i="57"/>
  <c r="N28" i="57" s="1"/>
  <c r="O9" i="57"/>
  <c r="N14" i="57"/>
  <c r="D28" i="56"/>
  <c r="N28" i="53"/>
  <c r="O24" i="53"/>
  <c r="G23" i="56"/>
  <c r="G28" i="56" s="1"/>
  <c r="E28" i="56"/>
  <c r="N25" i="43"/>
  <c r="N25" i="56"/>
  <c r="O11" i="43"/>
  <c r="O16" i="53"/>
  <c r="O23" i="53" s="1"/>
  <c r="H14" i="56"/>
  <c r="O12" i="43"/>
  <c r="N26" i="43"/>
  <c r="O14" i="53"/>
  <c r="O19" i="43"/>
  <c r="O9" i="55"/>
  <c r="N24" i="43"/>
  <c r="N24" i="56"/>
  <c r="O10" i="43"/>
  <c r="N27" i="43"/>
  <c r="O13" i="43"/>
  <c r="H21" i="56"/>
  <c r="O9" i="54"/>
  <c r="T13" i="52" l="1"/>
  <c r="T23" i="52" s="1"/>
  <c r="R23" i="52" s="1"/>
  <c r="T22" i="52"/>
  <c r="S22" i="52"/>
  <c r="R13" i="52"/>
  <c r="T18" i="52"/>
  <c r="R18" i="52" s="1"/>
  <c r="O22" i="52"/>
  <c r="M22" i="52" s="1"/>
  <c r="M12" i="52"/>
  <c r="M13" i="52"/>
  <c r="G34" i="50"/>
  <c r="E36" i="50"/>
  <c r="N23" i="56"/>
  <c r="N14" i="56"/>
  <c r="O20" i="43"/>
  <c r="O20" i="56" s="1"/>
  <c r="O23" i="57"/>
  <c r="O28" i="57" s="1"/>
  <c r="O14" i="57"/>
  <c r="O28" i="53"/>
  <c r="N27" i="56"/>
  <c r="N26" i="56"/>
  <c r="O23" i="54"/>
  <c r="O28" i="54" s="1"/>
  <c r="O14" i="54"/>
  <c r="O13" i="56"/>
  <c r="O27" i="43"/>
  <c r="O23" i="55"/>
  <c r="O28" i="55" s="1"/>
  <c r="O14" i="55"/>
  <c r="O19" i="56"/>
  <c r="O21" i="43"/>
  <c r="O21" i="53"/>
  <c r="O16" i="56"/>
  <c r="O25" i="43"/>
  <c r="O11" i="56"/>
  <c r="O25" i="56" s="1"/>
  <c r="O10" i="56"/>
  <c r="O24" i="56" s="1"/>
  <c r="O24" i="43"/>
  <c r="O14" i="43"/>
  <c r="N28" i="43"/>
  <c r="O9" i="56"/>
  <c r="O12" i="56"/>
  <c r="O26" i="43"/>
  <c r="R22" i="52" l="1"/>
  <c r="O27" i="56"/>
  <c r="N28" i="56"/>
  <c r="O23" i="56"/>
  <c r="O14" i="56"/>
  <c r="O26" i="56"/>
  <c r="O28" i="43"/>
  <c r="O21" i="56"/>
  <c r="O28" i="56" l="1"/>
</calcChain>
</file>

<file path=xl/sharedStrings.xml><?xml version="1.0" encoding="utf-8"?>
<sst xmlns="http://schemas.openxmlformats.org/spreadsheetml/2006/main" count="959" uniqueCount="174">
  <si>
    <t>施設の名称</t>
    <rPh sb="0" eb="2">
      <t>シセツ</t>
    </rPh>
    <rPh sb="3" eb="5">
      <t>メイショウ</t>
    </rPh>
    <phoneticPr fontId="2"/>
  </si>
  <si>
    <t>区　　　　分</t>
    <rPh sb="0" eb="1">
      <t>ク</t>
    </rPh>
    <rPh sb="5" eb="6">
      <t>ブン</t>
    </rPh>
    <phoneticPr fontId="2"/>
  </si>
  <si>
    <t>総事業費</t>
    <rPh sb="0" eb="4">
      <t>ソウジギョウヒ</t>
    </rPh>
    <phoneticPr fontId="2"/>
  </si>
  <si>
    <t>対象経費の実
支出（予定）額</t>
    <rPh sb="0" eb="2">
      <t>タイショウ</t>
    </rPh>
    <rPh sb="2" eb="4">
      <t>ケイヒ</t>
    </rPh>
    <rPh sb="5" eb="6">
      <t>ジツ</t>
    </rPh>
    <rPh sb="7" eb="9">
      <t>シシュツ</t>
    </rPh>
    <rPh sb="10" eb="12">
      <t>ヨテイ</t>
    </rPh>
    <rPh sb="13" eb="14">
      <t>ガク</t>
    </rPh>
    <phoneticPr fontId="2"/>
  </si>
  <si>
    <t>寄付金その他
の収入額</t>
    <rPh sb="0" eb="2">
      <t>キフ</t>
    </rPh>
    <rPh sb="2" eb="3">
      <t>キン</t>
    </rPh>
    <rPh sb="5" eb="6">
      <t>ホカ</t>
    </rPh>
    <rPh sb="8" eb="10">
      <t>シュウニュウ</t>
    </rPh>
    <rPh sb="10" eb="11">
      <t>ガク</t>
    </rPh>
    <phoneticPr fontId="2"/>
  </si>
  <si>
    <t>差　　引　　額</t>
    <rPh sb="0" eb="1">
      <t>サ</t>
    </rPh>
    <rPh sb="3" eb="4">
      <t>イン</t>
    </rPh>
    <rPh sb="6" eb="7">
      <t>ガク</t>
    </rPh>
    <phoneticPr fontId="2"/>
  </si>
  <si>
    <t>都補助金
基本額</t>
    <rPh sb="0" eb="1">
      <t>ト</t>
    </rPh>
    <rPh sb="1" eb="4">
      <t>ホジョキン</t>
    </rPh>
    <rPh sb="5" eb="7">
      <t>キホン</t>
    </rPh>
    <rPh sb="7" eb="8">
      <t>ガク</t>
    </rPh>
    <phoneticPr fontId="2"/>
  </si>
  <si>
    <t>都補助金
所要額</t>
    <rPh sb="0" eb="1">
      <t>ト</t>
    </rPh>
    <rPh sb="1" eb="4">
      <t>ホジョキン</t>
    </rPh>
    <rPh sb="5" eb="7">
      <t>ショヨウ</t>
    </rPh>
    <rPh sb="7" eb="8">
      <t>ガク</t>
    </rPh>
    <phoneticPr fontId="2"/>
  </si>
  <si>
    <t>（創設等の別）</t>
    <rPh sb="1" eb="3">
      <t>ソウセツ</t>
    </rPh>
    <rPh sb="3" eb="4">
      <t>トウ</t>
    </rPh>
    <rPh sb="5" eb="6">
      <t>ベツ</t>
    </rPh>
    <phoneticPr fontId="2"/>
  </si>
  <si>
    <t>（Ｂ－Ｃ）</t>
    <phoneticPr fontId="2"/>
  </si>
  <si>
    <t>Ａ</t>
    <phoneticPr fontId="2"/>
  </si>
  <si>
    <t>Ｂ</t>
    <phoneticPr fontId="2"/>
  </si>
  <si>
    <t>Ｃ</t>
    <phoneticPr fontId="2"/>
  </si>
  <si>
    <t>Ｄ</t>
    <phoneticPr fontId="2"/>
  </si>
  <si>
    <t>Ｅ</t>
    <phoneticPr fontId="2"/>
  </si>
  <si>
    <t>円</t>
    <rPh sb="0" eb="1">
      <t>エン</t>
    </rPh>
    <phoneticPr fontId="2"/>
  </si>
  <si>
    <t>施設整備
（　　　　　　　　）</t>
    <rPh sb="0" eb="2">
      <t>シセツ</t>
    </rPh>
    <rPh sb="2" eb="4">
      <t>セイビ</t>
    </rPh>
    <phoneticPr fontId="2"/>
  </si>
  <si>
    <t>施設整備
（ 消防設備 ）</t>
    <rPh sb="0" eb="2">
      <t>シセツ</t>
    </rPh>
    <rPh sb="2" eb="4">
      <t>セイビ</t>
    </rPh>
    <rPh sb="7" eb="9">
      <t>ショウボウ</t>
    </rPh>
    <rPh sb="9" eb="11">
      <t>セツビ</t>
    </rPh>
    <phoneticPr fontId="2"/>
  </si>
  <si>
    <t>施設種別</t>
    <rPh sb="0" eb="2">
      <t>シセツ</t>
    </rPh>
    <rPh sb="2" eb="4">
      <t>シュベツ</t>
    </rPh>
    <phoneticPr fontId="2"/>
  </si>
  <si>
    <t>共同生活援助</t>
    <rPh sb="0" eb="2">
      <t>キョウドウ</t>
    </rPh>
    <rPh sb="2" eb="4">
      <t>セイカツ</t>
    </rPh>
    <rPh sb="4" eb="6">
      <t>エンジョ</t>
    </rPh>
    <phoneticPr fontId="2"/>
  </si>
  <si>
    <t>合計</t>
    <rPh sb="0" eb="2">
      <t>ゴウケイ</t>
    </rPh>
    <phoneticPr fontId="2"/>
  </si>
  <si>
    <t>計</t>
    <rPh sb="0" eb="1">
      <t>ケイ</t>
    </rPh>
    <phoneticPr fontId="2"/>
  </si>
  <si>
    <t>施設整備</t>
    <rPh sb="0" eb="2">
      <t>シセツ</t>
    </rPh>
    <rPh sb="2" eb="4">
      <t>セイビ</t>
    </rPh>
    <phoneticPr fontId="2"/>
  </si>
  <si>
    <t>設備整備</t>
    <rPh sb="0" eb="2">
      <t>セツビ</t>
    </rPh>
    <rPh sb="2" eb="4">
      <t>セイビ</t>
    </rPh>
    <phoneticPr fontId="2"/>
  </si>
  <si>
    <t>※</t>
    <phoneticPr fontId="2"/>
  </si>
  <si>
    <t>原則として</t>
    <rPh sb="0" eb="2">
      <t>ゲンソク</t>
    </rPh>
    <phoneticPr fontId="2"/>
  </si>
  <si>
    <t>のセルにのみ入力すること。</t>
    <rPh sb="6" eb="8">
      <t>ニュウリョク</t>
    </rPh>
    <phoneticPr fontId="2"/>
  </si>
  <si>
    <t>施設名</t>
    <rPh sb="0" eb="2">
      <t>シセツ</t>
    </rPh>
    <rPh sb="2" eb="3">
      <t>メイ</t>
    </rPh>
    <phoneticPr fontId="2"/>
  </si>
  <si>
    <t>区分</t>
    <rPh sb="0" eb="2">
      <t>クブン</t>
    </rPh>
    <phoneticPr fontId="2"/>
  </si>
  <si>
    <t>全体</t>
    <rPh sb="0" eb="2">
      <t>ゼンタイ</t>
    </rPh>
    <phoneticPr fontId="2"/>
  </si>
  <si>
    <t>年度内出来高を入力</t>
    <phoneticPr fontId="2"/>
  </si>
  <si>
    <t>面 積</t>
    <rPh sb="0" eb="1">
      <t>メン</t>
    </rPh>
    <rPh sb="2" eb="3">
      <t>セキ</t>
    </rPh>
    <phoneticPr fontId="2"/>
  </si>
  <si>
    <t>本体　㎡</t>
    <rPh sb="0" eb="2">
      <t>ホンタイ</t>
    </rPh>
    <phoneticPr fontId="2"/>
  </si>
  <si>
    <t>％</t>
    <phoneticPr fontId="2"/>
  </si>
  <si>
    <t>申請額算出内訳</t>
    <rPh sb="0" eb="3">
      <t>シンセイガク</t>
    </rPh>
    <rPh sb="3" eb="5">
      <t>サンシュツ</t>
    </rPh>
    <rPh sb="5" eb="7">
      <t>ウチワケ</t>
    </rPh>
    <phoneticPr fontId="2"/>
  </si>
  <si>
    <t>施設整備事業費（A欄）</t>
    <rPh sb="0" eb="2">
      <t>シセツ</t>
    </rPh>
    <rPh sb="2" eb="4">
      <t>セイビ</t>
    </rPh>
    <rPh sb="4" eb="6">
      <t>ジギョウ</t>
    </rPh>
    <rPh sb="6" eb="7">
      <t>ヒ</t>
    </rPh>
    <rPh sb="9" eb="10">
      <t>ラン</t>
    </rPh>
    <phoneticPr fontId="2"/>
  </si>
  <si>
    <t>対象経費の実支出額（B欄）</t>
    <rPh sb="0" eb="2">
      <t>タイショウ</t>
    </rPh>
    <rPh sb="2" eb="4">
      <t>ケイヒ</t>
    </rPh>
    <rPh sb="5" eb="6">
      <t>ジツ</t>
    </rPh>
    <rPh sb="6" eb="9">
      <t>シシュツガク</t>
    </rPh>
    <rPh sb="8" eb="9">
      <t>ガク</t>
    </rPh>
    <rPh sb="11" eb="12">
      <t>ラン</t>
    </rPh>
    <phoneticPr fontId="2"/>
  </si>
  <si>
    <t>消防設備</t>
    <rPh sb="0" eb="2">
      <t>ショウボウ</t>
    </rPh>
    <rPh sb="2" eb="4">
      <t>セツビ</t>
    </rPh>
    <phoneticPr fontId="2"/>
  </si>
  <si>
    <t>消防設備総事業費（A欄）</t>
    <rPh sb="0" eb="2">
      <t>ショウボウ</t>
    </rPh>
    <rPh sb="2" eb="4">
      <t>セツビ</t>
    </rPh>
    <rPh sb="4" eb="8">
      <t>ソウジギョウヒ</t>
    </rPh>
    <rPh sb="10" eb="11">
      <t>ラン</t>
    </rPh>
    <phoneticPr fontId="2"/>
  </si>
  <si>
    <t>設備整備総事業費（A欄）</t>
    <rPh sb="0" eb="2">
      <t>セツビ</t>
    </rPh>
    <rPh sb="2" eb="4">
      <t>セイビ</t>
    </rPh>
    <rPh sb="4" eb="8">
      <t>ソウジギョウヒ</t>
    </rPh>
    <rPh sb="10" eb="11">
      <t>ラン</t>
    </rPh>
    <phoneticPr fontId="2"/>
  </si>
  <si>
    <t>対象経費の実支出額</t>
    <phoneticPr fontId="2"/>
  </si>
  <si>
    <t>　面積・事業費按分表</t>
    <rPh sb="1" eb="2">
      <t>メン</t>
    </rPh>
    <rPh sb="2" eb="3">
      <t>セキ</t>
    </rPh>
    <rPh sb="4" eb="5">
      <t>コト</t>
    </rPh>
    <rPh sb="5" eb="6">
      <t>ギョウ</t>
    </rPh>
    <rPh sb="6" eb="7">
      <t>ヒ</t>
    </rPh>
    <rPh sb="7" eb="8">
      <t>アン</t>
    </rPh>
    <rPh sb="8" eb="9">
      <t>ブン</t>
    </rPh>
    <rPh sb="9" eb="10">
      <t>ヒョウ</t>
    </rPh>
    <phoneticPr fontId="2"/>
  </si>
  <si>
    <t>初年度</t>
    <rPh sb="0" eb="3">
      <t>ショネンド</t>
    </rPh>
    <phoneticPr fontId="2"/>
  </si>
  <si>
    <t>次年度</t>
    <rPh sb="0" eb="3">
      <t>ジネンド</t>
    </rPh>
    <phoneticPr fontId="2"/>
  </si>
  <si>
    <t>出来高</t>
    <rPh sb="0" eb="3">
      <t>デキダカ</t>
    </rPh>
    <phoneticPr fontId="2"/>
  </si>
  <si>
    <t>年度</t>
    <rPh sb="0" eb="2">
      <t>ネンド</t>
    </rPh>
    <phoneticPr fontId="2"/>
  </si>
  <si>
    <t>算出内訳確認用シート（補助率7/8）</t>
    <rPh sb="0" eb="2">
      <t>サンシュツ</t>
    </rPh>
    <rPh sb="2" eb="4">
      <t>ウチワケ</t>
    </rPh>
    <rPh sb="4" eb="7">
      <t>カクニンヨウ</t>
    </rPh>
    <rPh sb="11" eb="13">
      <t>ホジョ</t>
    </rPh>
    <rPh sb="13" eb="14">
      <t>リツ</t>
    </rPh>
    <phoneticPr fontId="2"/>
  </si>
  <si>
    <t>（仮称）東京ホーム</t>
    <rPh sb="1" eb="3">
      <t>カショウ</t>
    </rPh>
    <rPh sb="4" eb="6">
      <t>トウキョウ</t>
    </rPh>
    <phoneticPr fontId="2"/>
  </si>
  <si>
    <t>諸経費・消費税振り分け</t>
    <rPh sb="0" eb="3">
      <t>ショケイヒ</t>
    </rPh>
    <rPh sb="4" eb="7">
      <t>ショウヒゼイ</t>
    </rPh>
    <rPh sb="7" eb="8">
      <t>フ</t>
    </rPh>
    <rPh sb="9" eb="10">
      <t>ワ</t>
    </rPh>
    <phoneticPr fontId="2"/>
  </si>
  <si>
    <t>単位：円</t>
    <rPh sb="0" eb="2">
      <t>タンイ</t>
    </rPh>
    <rPh sb="3" eb="4">
      <t>エン</t>
    </rPh>
    <phoneticPr fontId="2"/>
  </si>
  <si>
    <t>諸経費</t>
    <rPh sb="0" eb="3">
      <t>ショケイヒ</t>
    </rPh>
    <phoneticPr fontId="2"/>
  </si>
  <si>
    <t>消費税</t>
    <rPh sb="0" eb="3">
      <t>ショウヒゼイ</t>
    </rPh>
    <phoneticPr fontId="2"/>
  </si>
  <si>
    <t>費目</t>
    <rPh sb="0" eb="2">
      <t>ヒモク</t>
    </rPh>
    <phoneticPr fontId="2"/>
  </si>
  <si>
    <t>総事業費
金　　額</t>
    <rPh sb="0" eb="4">
      <t>ソウジギョウヒ</t>
    </rPh>
    <phoneticPr fontId="2"/>
  </si>
  <si>
    <t>補助対象経費</t>
    <rPh sb="0" eb="2">
      <t>ホジョ</t>
    </rPh>
    <rPh sb="2" eb="4">
      <t>タイショウ</t>
    </rPh>
    <rPh sb="4" eb="6">
      <t>ケイヒ</t>
    </rPh>
    <phoneticPr fontId="2"/>
  </si>
  <si>
    <t>施設整備費</t>
    <rPh sb="0" eb="2">
      <t>シセツ</t>
    </rPh>
    <rPh sb="2" eb="5">
      <t>セイビヒ</t>
    </rPh>
    <phoneticPr fontId="2"/>
  </si>
  <si>
    <t>建築工事費</t>
    <rPh sb="0" eb="2">
      <t>ケンチク</t>
    </rPh>
    <rPh sb="2" eb="5">
      <t>コウジヒ</t>
    </rPh>
    <phoneticPr fontId="2"/>
  </si>
  <si>
    <t>給排水設備工事費</t>
    <rPh sb="0" eb="3">
      <t>キュウハイスイ</t>
    </rPh>
    <rPh sb="3" eb="5">
      <t>セツビ</t>
    </rPh>
    <rPh sb="5" eb="8">
      <t>コウジヒ</t>
    </rPh>
    <phoneticPr fontId="2"/>
  </si>
  <si>
    <t>電気設備工事費</t>
    <rPh sb="0" eb="2">
      <t>デンキ</t>
    </rPh>
    <rPh sb="2" eb="4">
      <t>セツビ</t>
    </rPh>
    <rPh sb="4" eb="6">
      <t>コウジ</t>
    </rPh>
    <rPh sb="6" eb="7">
      <t>ヒ</t>
    </rPh>
    <phoneticPr fontId="2"/>
  </si>
  <si>
    <t>空調設備工事費</t>
    <rPh sb="0" eb="2">
      <t>クウチョウ</t>
    </rPh>
    <rPh sb="2" eb="4">
      <t>セツビ</t>
    </rPh>
    <rPh sb="4" eb="7">
      <t>コウジヒ</t>
    </rPh>
    <phoneticPr fontId="2"/>
  </si>
  <si>
    <t>その他工事費</t>
    <rPh sb="2" eb="3">
      <t>タ</t>
    </rPh>
    <rPh sb="3" eb="6">
      <t>コウジヒ</t>
    </rPh>
    <phoneticPr fontId="2"/>
  </si>
  <si>
    <t>小　計（Ａ）</t>
    <rPh sb="0" eb="1">
      <t>ショウ</t>
    </rPh>
    <rPh sb="2" eb="3">
      <t>ケイ</t>
    </rPh>
    <phoneticPr fontId="2"/>
  </si>
  <si>
    <t>消防設備工事費</t>
    <rPh sb="0" eb="2">
      <t>ショウボウ</t>
    </rPh>
    <rPh sb="2" eb="4">
      <t>セツビ</t>
    </rPh>
    <rPh sb="4" eb="7">
      <t>コウジヒ</t>
    </rPh>
    <phoneticPr fontId="2"/>
  </si>
  <si>
    <t>小　計（Ｂ）</t>
    <rPh sb="0" eb="1">
      <t>ショウ</t>
    </rPh>
    <rPh sb="2" eb="3">
      <t>ケイ</t>
    </rPh>
    <phoneticPr fontId="2"/>
  </si>
  <si>
    <t>補助対象外経費</t>
    <rPh sb="0" eb="2">
      <t>ホジョ</t>
    </rPh>
    <rPh sb="2" eb="4">
      <t>タイショウ</t>
    </rPh>
    <rPh sb="4" eb="5">
      <t>ガイ</t>
    </rPh>
    <rPh sb="5" eb="7">
      <t>ケイヒ</t>
    </rPh>
    <phoneticPr fontId="2"/>
  </si>
  <si>
    <t>外構工事費</t>
    <rPh sb="0" eb="1">
      <t>ソト</t>
    </rPh>
    <rPh sb="1" eb="2">
      <t>カマエ</t>
    </rPh>
    <rPh sb="2" eb="4">
      <t>コウジ</t>
    </rPh>
    <rPh sb="4" eb="5">
      <t>ヒ</t>
    </rPh>
    <phoneticPr fontId="2"/>
  </si>
  <si>
    <t>↑</t>
    <phoneticPr fontId="2"/>
  </si>
  <si>
    <t>（参考様式）</t>
    <rPh sb="1" eb="3">
      <t>サンコウ</t>
    </rPh>
    <rPh sb="3" eb="5">
      <t>ヨウシキ</t>
    </rPh>
    <phoneticPr fontId="2"/>
  </si>
  <si>
    <t>工事種別等内訳</t>
    <phoneticPr fontId="2"/>
  </si>
  <si>
    <t>備考</t>
    <rPh sb="0" eb="1">
      <t>ソナエ</t>
    </rPh>
    <rPh sb="1" eb="2">
      <t>コウ</t>
    </rPh>
    <phoneticPr fontId="2"/>
  </si>
  <si>
    <t>設計</t>
    <rPh sb="0" eb="2">
      <t>セッケイ</t>
    </rPh>
    <phoneticPr fontId="2"/>
  </si>
  <si>
    <t>設備</t>
    <rPh sb="0" eb="2">
      <t>セツビ</t>
    </rPh>
    <phoneticPr fontId="2"/>
  </si>
  <si>
    <t>対象経費</t>
    <rPh sb="0" eb="2">
      <t>タイショウ</t>
    </rPh>
    <rPh sb="2" eb="4">
      <t>ケイヒ</t>
    </rPh>
    <phoneticPr fontId="2"/>
  </si>
  <si>
    <t>工事種別等内訳</t>
    <phoneticPr fontId="2"/>
  </si>
  <si>
    <t>５　本則２の（２）により整備を行う場合は、別表２の備考により算出し、Ｅ欄に記入する。</t>
    <rPh sb="2" eb="4">
      <t>ホンソク</t>
    </rPh>
    <rPh sb="12" eb="14">
      <t>セイビ</t>
    </rPh>
    <rPh sb="15" eb="16">
      <t>オコナ</t>
    </rPh>
    <rPh sb="17" eb="19">
      <t>バアイ</t>
    </rPh>
    <rPh sb="21" eb="22">
      <t>ベツ</t>
    </rPh>
    <rPh sb="22" eb="23">
      <t>ヒョウ</t>
    </rPh>
    <rPh sb="25" eb="27">
      <t>ビコウ</t>
    </rPh>
    <rPh sb="30" eb="32">
      <t>サンシュツ</t>
    </rPh>
    <rPh sb="35" eb="36">
      <t>ラン</t>
    </rPh>
    <rPh sb="37" eb="39">
      <t>キニュウ</t>
    </rPh>
    <phoneticPr fontId="2"/>
  </si>
  <si>
    <t>３　Ｆ欄は、Ｄ欄とＥ欄を比較してどちらか少ない方の額を記入する。</t>
    <rPh sb="3" eb="4">
      <t>ラン</t>
    </rPh>
    <rPh sb="7" eb="8">
      <t>ラン</t>
    </rPh>
    <rPh sb="10" eb="11">
      <t>ラン</t>
    </rPh>
    <rPh sb="12" eb="14">
      <t>ヒカク</t>
    </rPh>
    <rPh sb="20" eb="21">
      <t>スク</t>
    </rPh>
    <rPh sb="23" eb="24">
      <t>ホウ</t>
    </rPh>
    <rPh sb="25" eb="26">
      <t>ガク</t>
    </rPh>
    <rPh sb="27" eb="29">
      <t>キニュウ</t>
    </rPh>
    <phoneticPr fontId="2"/>
  </si>
  <si>
    <t>１　B欄には、総事業費のうち、補助対象となる事業費を計上すること。</t>
    <rPh sb="3" eb="4">
      <t>ラン</t>
    </rPh>
    <rPh sb="7" eb="11">
      <t>ソウジギョウヒ</t>
    </rPh>
    <rPh sb="15" eb="17">
      <t>ホジョ</t>
    </rPh>
    <rPh sb="17" eb="19">
      <t>タイショウ</t>
    </rPh>
    <rPh sb="22" eb="25">
      <t>ジギョウヒ</t>
    </rPh>
    <rPh sb="26" eb="28">
      <t>ケイジョウ</t>
    </rPh>
    <phoneticPr fontId="2"/>
  </si>
  <si>
    <t>Ｅ</t>
    <phoneticPr fontId="2"/>
  </si>
  <si>
    <t>Ｄ</t>
    <phoneticPr fontId="2"/>
  </si>
  <si>
    <t>Ｃ</t>
    <phoneticPr fontId="2"/>
  </si>
  <si>
    <t>Ｂ</t>
    <phoneticPr fontId="2"/>
  </si>
  <si>
    <t>Ａ</t>
    <phoneticPr fontId="2"/>
  </si>
  <si>
    <t>（Ｂ－Ｃ）</t>
    <phoneticPr fontId="2"/>
  </si>
  <si>
    <t>２　Ｃ欄は、社会福祉法人等の場合は、寄付金その他の収入額（社会福祉法人等の場合は、寄付金を除く。）を記入する。</t>
    <rPh sb="3" eb="4">
      <t>ラン</t>
    </rPh>
    <rPh sb="6" eb="8">
      <t>シャカイ</t>
    </rPh>
    <rPh sb="8" eb="10">
      <t>フクシ</t>
    </rPh>
    <rPh sb="10" eb="12">
      <t>ホウジン</t>
    </rPh>
    <rPh sb="12" eb="13">
      <t>トウ</t>
    </rPh>
    <rPh sb="14" eb="16">
      <t>バアイ</t>
    </rPh>
    <rPh sb="18" eb="20">
      <t>キフ</t>
    </rPh>
    <rPh sb="20" eb="21">
      <t>キン</t>
    </rPh>
    <rPh sb="23" eb="24">
      <t>ホカ</t>
    </rPh>
    <rPh sb="25" eb="27">
      <t>シュウニュウ</t>
    </rPh>
    <rPh sb="27" eb="28">
      <t>ガク</t>
    </rPh>
    <rPh sb="29" eb="31">
      <t>シャカイ</t>
    </rPh>
    <rPh sb="31" eb="33">
      <t>フクシ</t>
    </rPh>
    <rPh sb="33" eb="35">
      <t>ホウジン</t>
    </rPh>
    <rPh sb="35" eb="36">
      <t>トウ</t>
    </rPh>
    <rPh sb="37" eb="39">
      <t>バアイ</t>
    </rPh>
    <rPh sb="41" eb="44">
      <t>キフキン</t>
    </rPh>
    <rPh sb="45" eb="46">
      <t>ノゾ</t>
    </rPh>
    <rPh sb="50" eb="52">
      <t>キニュウ</t>
    </rPh>
    <phoneticPr fontId="2"/>
  </si>
  <si>
    <t>防犯設備</t>
    <rPh sb="0" eb="2">
      <t>ボウハン</t>
    </rPh>
    <rPh sb="2" eb="4">
      <t>セツビ</t>
    </rPh>
    <phoneticPr fontId="2"/>
  </si>
  <si>
    <t>防犯設備工事費</t>
    <rPh sb="0" eb="2">
      <t>ボウハン</t>
    </rPh>
    <rPh sb="2" eb="4">
      <t>セツビ</t>
    </rPh>
    <rPh sb="4" eb="7">
      <t>コウジヒ</t>
    </rPh>
    <phoneticPr fontId="2"/>
  </si>
  <si>
    <t>防犯設備総事業費（A欄）</t>
    <rPh sb="0" eb="2">
      <t>ボウハン</t>
    </rPh>
    <rPh sb="2" eb="4">
      <t>セツビ</t>
    </rPh>
    <rPh sb="4" eb="8">
      <t>ソウジギョウヒ</t>
    </rPh>
    <rPh sb="10" eb="11">
      <t>ラン</t>
    </rPh>
    <phoneticPr fontId="2"/>
  </si>
  <si>
    <t>ユニット１</t>
  </si>
  <si>
    <t>ユニット２</t>
  </si>
  <si>
    <t>施設整備
（ 防犯設備 ）</t>
    <rPh sb="0" eb="2">
      <t>シセツ</t>
    </rPh>
    <rPh sb="2" eb="4">
      <t>セイビ</t>
    </rPh>
    <rPh sb="7" eb="9">
      <t>ボウハン</t>
    </rPh>
    <rPh sb="9" eb="11">
      <t>セツビ</t>
    </rPh>
    <phoneticPr fontId="2"/>
  </si>
  <si>
    <t>施設整備
（重度化等設備 ）</t>
    <rPh sb="0" eb="2">
      <t>シセツ</t>
    </rPh>
    <rPh sb="2" eb="4">
      <t>セイビ</t>
    </rPh>
    <rPh sb="6" eb="9">
      <t>ジュウドカ</t>
    </rPh>
    <rPh sb="9" eb="10">
      <t>トウ</t>
    </rPh>
    <rPh sb="10" eb="12">
      <t>セツビ</t>
    </rPh>
    <phoneticPr fontId="2"/>
  </si>
  <si>
    <t>重度化等設備</t>
    <rPh sb="0" eb="3">
      <t>ジュウドカ</t>
    </rPh>
    <rPh sb="3" eb="4">
      <t>トウ</t>
    </rPh>
    <rPh sb="4" eb="6">
      <t>セツビ</t>
    </rPh>
    <phoneticPr fontId="2"/>
  </si>
  <si>
    <t>重度化等設備工事費</t>
    <rPh sb="0" eb="3">
      <t>ジュウドカ</t>
    </rPh>
    <rPh sb="3" eb="4">
      <t>トウ</t>
    </rPh>
    <rPh sb="4" eb="6">
      <t>セツビ</t>
    </rPh>
    <rPh sb="6" eb="8">
      <t>コウジ</t>
    </rPh>
    <rPh sb="8" eb="9">
      <t>ヒ</t>
    </rPh>
    <phoneticPr fontId="2"/>
  </si>
  <si>
    <t>小計（C）</t>
    <rPh sb="0" eb="2">
      <t>ショウケイ</t>
    </rPh>
    <phoneticPr fontId="2"/>
  </si>
  <si>
    <t>小　計（D）</t>
    <rPh sb="0" eb="1">
      <t>ショウ</t>
    </rPh>
    <rPh sb="2" eb="3">
      <t>ケイ</t>
    </rPh>
    <phoneticPr fontId="2"/>
  </si>
  <si>
    <t>　合計（E＝Ａ＋Ｂ＋C＋D）</t>
    <rPh sb="1" eb="2">
      <t>ゴウ</t>
    </rPh>
    <rPh sb="2" eb="3">
      <t>ケイ</t>
    </rPh>
    <phoneticPr fontId="2"/>
  </si>
  <si>
    <t>小　計　（F）</t>
    <rPh sb="0" eb="1">
      <t>ショウ</t>
    </rPh>
    <rPh sb="2" eb="3">
      <t>ケイ</t>
    </rPh>
    <phoneticPr fontId="2"/>
  </si>
  <si>
    <t>小　計（G）</t>
    <rPh sb="0" eb="1">
      <t>ショウ</t>
    </rPh>
    <rPh sb="2" eb="3">
      <t>ケイ</t>
    </rPh>
    <phoneticPr fontId="2"/>
  </si>
  <si>
    <t>小計（H）</t>
    <rPh sb="0" eb="2">
      <t>ショウケイ</t>
    </rPh>
    <phoneticPr fontId="2"/>
  </si>
  <si>
    <t>小　計（I）</t>
    <rPh sb="0" eb="1">
      <t>ショウ</t>
    </rPh>
    <rPh sb="2" eb="3">
      <t>ケイ</t>
    </rPh>
    <phoneticPr fontId="2"/>
  </si>
  <si>
    <t>補助対象外経費　合計
（J＝F＋G＋H＋I）</t>
    <rPh sb="0" eb="2">
      <t>ホジョ</t>
    </rPh>
    <rPh sb="2" eb="4">
      <t>タイショウ</t>
    </rPh>
    <rPh sb="4" eb="5">
      <t>ガイ</t>
    </rPh>
    <rPh sb="5" eb="7">
      <t>ケイヒ</t>
    </rPh>
    <rPh sb="8" eb="9">
      <t>ゴウ</t>
    </rPh>
    <rPh sb="9" eb="10">
      <t>ケイ</t>
    </rPh>
    <phoneticPr fontId="2"/>
  </si>
  <si>
    <t>総合計（K＝E＋J）</t>
    <rPh sb="0" eb="1">
      <t>ソウ</t>
    </rPh>
    <rPh sb="1" eb="3">
      <t>ゴウケイ</t>
    </rPh>
    <phoneticPr fontId="2"/>
  </si>
  <si>
    <t>重度化等設備</t>
    <rPh sb="0" eb="6">
      <t>ジュウドカトウセツビ</t>
    </rPh>
    <phoneticPr fontId="2"/>
  </si>
  <si>
    <t>重度化等設備工事費</t>
    <rPh sb="0" eb="6">
      <t>ジュウドカトウセツビ</t>
    </rPh>
    <rPh sb="6" eb="8">
      <t>コウジ</t>
    </rPh>
    <rPh sb="8" eb="9">
      <t>ヒ</t>
    </rPh>
    <phoneticPr fontId="2"/>
  </si>
  <si>
    <t>小計（Ａ）</t>
    <rPh sb="0" eb="1">
      <t>ショウ</t>
    </rPh>
    <rPh sb="1" eb="2">
      <t>ケイ</t>
    </rPh>
    <phoneticPr fontId="2"/>
  </si>
  <si>
    <t>小計（Ｂ）</t>
    <rPh sb="0" eb="1">
      <t>ショウ</t>
    </rPh>
    <rPh sb="1" eb="2">
      <t>ケイ</t>
    </rPh>
    <phoneticPr fontId="2"/>
  </si>
  <si>
    <t>設計・監理料（E）</t>
    <rPh sb="0" eb="2">
      <t>セッケイ</t>
    </rPh>
    <rPh sb="3" eb="5">
      <t>カンリ</t>
    </rPh>
    <rPh sb="5" eb="6">
      <t>リョウ</t>
    </rPh>
    <phoneticPr fontId="2"/>
  </si>
  <si>
    <t>○○等（F）</t>
    <rPh sb="2" eb="3">
      <t>トウ</t>
    </rPh>
    <phoneticPr fontId="2"/>
  </si>
  <si>
    <t>補助対象経費　合計
（G＝A＋B＋C＋D＋E＋F）</t>
    <rPh sb="0" eb="2">
      <t>ホジョ</t>
    </rPh>
    <rPh sb="2" eb="6">
      <t>タイショウケイヒ</t>
    </rPh>
    <rPh sb="7" eb="8">
      <t>ゴウ</t>
    </rPh>
    <rPh sb="8" eb="9">
      <t>ケイ</t>
    </rPh>
    <phoneticPr fontId="2"/>
  </si>
  <si>
    <t>小計（D）</t>
    <rPh sb="0" eb="1">
      <t>ショウ</t>
    </rPh>
    <rPh sb="1" eb="2">
      <t>ケイ</t>
    </rPh>
    <phoneticPr fontId="2"/>
  </si>
  <si>
    <t>小計（H）</t>
    <rPh sb="0" eb="1">
      <t>ショウ</t>
    </rPh>
    <rPh sb="1" eb="2">
      <t>ケイ</t>
    </rPh>
    <phoneticPr fontId="2"/>
  </si>
  <si>
    <t>小計（I）</t>
    <rPh sb="0" eb="1">
      <t>ショウ</t>
    </rPh>
    <rPh sb="1" eb="2">
      <t>ケイ</t>
    </rPh>
    <phoneticPr fontId="2"/>
  </si>
  <si>
    <t>小計（J）</t>
    <rPh sb="0" eb="2">
      <t>ショウケイ</t>
    </rPh>
    <phoneticPr fontId="2"/>
  </si>
  <si>
    <t>小計（K）</t>
    <rPh sb="0" eb="1">
      <t>ショウ</t>
    </rPh>
    <rPh sb="1" eb="2">
      <t>ケイ</t>
    </rPh>
    <phoneticPr fontId="2"/>
  </si>
  <si>
    <t>設計・監理料（L）</t>
    <rPh sb="0" eb="2">
      <t>セッケイ</t>
    </rPh>
    <rPh sb="3" eb="5">
      <t>カンリ</t>
    </rPh>
    <rPh sb="5" eb="6">
      <t>リョウ</t>
    </rPh>
    <phoneticPr fontId="2"/>
  </si>
  <si>
    <t>○○等（M）</t>
    <rPh sb="2" eb="3">
      <t>トウ</t>
    </rPh>
    <phoneticPr fontId="2"/>
  </si>
  <si>
    <t>補助対象外経費　合計
（N＝Ｈ＋Ｉ＋Ｊ＋K＋L＋M）</t>
    <rPh sb="0" eb="2">
      <t>ホジョ</t>
    </rPh>
    <rPh sb="2" eb="4">
      <t>タイショウ</t>
    </rPh>
    <rPh sb="4" eb="5">
      <t>ガイ</t>
    </rPh>
    <rPh sb="5" eb="7">
      <t>ケイヒ</t>
    </rPh>
    <rPh sb="8" eb="9">
      <t>ゴウ</t>
    </rPh>
    <rPh sb="9" eb="10">
      <t>ケイ</t>
    </rPh>
    <phoneticPr fontId="2"/>
  </si>
  <si>
    <t>総合計（O＝G＋N）</t>
    <rPh sb="0" eb="1">
      <t>ソウ</t>
    </rPh>
    <rPh sb="1" eb="3">
      <t>ゴウケイ</t>
    </rPh>
    <phoneticPr fontId="2"/>
  </si>
  <si>
    <t>エアコン12台（1,000,000円）対象外</t>
    <phoneticPr fontId="2"/>
  </si>
  <si>
    <t>エアコン12台（1,000,000円）</t>
    <phoneticPr fontId="2"/>
  </si>
  <si>
    <t>実施設計・施工監理</t>
    <phoneticPr fontId="2"/>
  </si>
  <si>
    <t>送料（2,000円）対象外</t>
    <phoneticPr fontId="2"/>
  </si>
  <si>
    <t>送料（2,000円）</t>
    <phoneticPr fontId="2"/>
  </si>
  <si>
    <t>重度化等設備総事業費（A欄）</t>
    <rPh sb="0" eb="3">
      <t>ジュウドカ</t>
    </rPh>
    <rPh sb="3" eb="4">
      <t>トウ</t>
    </rPh>
    <rPh sb="4" eb="6">
      <t>セツビ</t>
    </rPh>
    <rPh sb="6" eb="10">
      <t>ソウジギョウヒ</t>
    </rPh>
    <rPh sb="12" eb="13">
      <t>ラン</t>
    </rPh>
    <phoneticPr fontId="2"/>
  </si>
  <si>
    <t>施設整備
（　　　　　　 ）</t>
    <phoneticPr fontId="2"/>
  </si>
  <si>
    <t>施設整備
（創設 ）</t>
    <rPh sb="0" eb="2">
      <t>シセツ</t>
    </rPh>
    <rPh sb="2" eb="4">
      <t>セイビ</t>
    </rPh>
    <rPh sb="6" eb="8">
      <t>ソウセツ</t>
    </rPh>
    <phoneticPr fontId="2"/>
  </si>
  <si>
    <t>施設整備
（創設）</t>
    <rPh sb="0" eb="2">
      <t>シセツ</t>
    </rPh>
    <rPh sb="2" eb="4">
      <t>セイビ</t>
    </rPh>
    <rPh sb="6" eb="8">
      <t>ソウセツ</t>
    </rPh>
    <phoneticPr fontId="2"/>
  </si>
  <si>
    <t>（仮称）東京ホーム　・・元年度　ユニット１</t>
    <rPh sb="1" eb="3">
      <t>カショウ</t>
    </rPh>
    <rPh sb="4" eb="6">
      <t>トウキョウ</t>
    </rPh>
    <rPh sb="12" eb="13">
      <t>ガン</t>
    </rPh>
    <rPh sb="13" eb="15">
      <t>ネンド</t>
    </rPh>
    <phoneticPr fontId="2"/>
  </si>
  <si>
    <t>（ユニット１）</t>
    <phoneticPr fontId="2"/>
  </si>
  <si>
    <t>ユニット２</t>
    <phoneticPr fontId="2"/>
  </si>
  <si>
    <t>ユニット３</t>
    <phoneticPr fontId="2"/>
  </si>
  <si>
    <t>ユニット４</t>
    <phoneticPr fontId="2"/>
  </si>
  <si>
    <t>（合計）</t>
    <rPh sb="1" eb="3">
      <t>ゴウケイ</t>
    </rPh>
    <phoneticPr fontId="2"/>
  </si>
  <si>
    <t>（仮称）東京ホーム　（ユニット１）</t>
    <rPh sb="1" eb="3">
      <t>カショウ</t>
    </rPh>
    <rPh sb="4" eb="6">
      <t>トウキョウ</t>
    </rPh>
    <phoneticPr fontId="2"/>
  </si>
  <si>
    <t>消費税（10％）</t>
    <rPh sb="0" eb="3">
      <t>ショウヒゼイ</t>
    </rPh>
    <phoneticPr fontId="2"/>
  </si>
  <si>
    <t>円</t>
  </si>
  <si>
    <t>※原則として</t>
    <rPh sb="1" eb="3">
      <t>ゲンソク</t>
    </rPh>
    <phoneticPr fontId="2"/>
  </si>
  <si>
    <t>補助要綱別表２に定める補助基準額</t>
    <rPh sb="0" eb="2">
      <t>ホジョ</t>
    </rPh>
    <rPh sb="2" eb="4">
      <t>ヨウコウ</t>
    </rPh>
    <rPh sb="4" eb="6">
      <t>ベッピョウ</t>
    </rPh>
    <rPh sb="8" eb="9">
      <t>サダ</t>
    </rPh>
    <rPh sb="11" eb="12">
      <t>タスク</t>
    </rPh>
    <rPh sb="12" eb="13">
      <t>スケ</t>
    </rPh>
    <rPh sb="13" eb="15">
      <t>キジュン</t>
    </rPh>
    <rPh sb="15" eb="16">
      <t>ガク</t>
    </rPh>
    <phoneticPr fontId="2"/>
  </si>
  <si>
    <t>単価</t>
    <rPh sb="0" eb="2">
      <t>タンカ</t>
    </rPh>
    <phoneticPr fontId="2"/>
  </si>
  <si>
    <t>規模</t>
    <rPh sb="0" eb="2">
      <t>キボ</t>
    </rPh>
    <phoneticPr fontId="2"/>
  </si>
  <si>
    <t>×</t>
    <phoneticPr fontId="2"/>
  </si>
  <si>
    <t>F</t>
    <phoneticPr fontId="2"/>
  </si>
  <si>
    <t>Ｇ</t>
    <phoneticPr fontId="2"/>
  </si>
  <si>
    <t>算定額
(E×Ｆ×Ｇ)</t>
    <rPh sb="0" eb="2">
      <t>サンテイ</t>
    </rPh>
    <rPh sb="2" eb="3">
      <t>ガク</t>
    </rPh>
    <phoneticPr fontId="2"/>
  </si>
  <si>
    <t>Ｈ</t>
    <phoneticPr fontId="2"/>
  </si>
  <si>
    <t>Ｉ</t>
    <phoneticPr fontId="2"/>
  </si>
  <si>
    <t>Ｊ</t>
    <phoneticPr fontId="2"/>
  </si>
  <si>
    <t>（Ｄ＞Ｈ→Ｈ）
（Ｄ≦Ｈ→Ｈ）</t>
    <phoneticPr fontId="2"/>
  </si>
  <si>
    <t>（Ｉ×補助率）</t>
    <rPh sb="3" eb="6">
      <t>ホジョリツ</t>
    </rPh>
    <phoneticPr fontId="2"/>
  </si>
  <si>
    <t>重度対応
特別単価</t>
    <rPh sb="0" eb="2">
      <t>ジュウド</t>
    </rPh>
    <rPh sb="2" eb="4">
      <t>タイオウ</t>
    </rPh>
    <rPh sb="5" eb="7">
      <t>トクベツ</t>
    </rPh>
    <rPh sb="7" eb="9">
      <t>タンカ</t>
    </rPh>
    <phoneticPr fontId="2"/>
  </si>
  <si>
    <t>Ｆ</t>
    <phoneticPr fontId="2"/>
  </si>
  <si>
    <r>
      <t xml:space="preserve">算定額
</t>
    </r>
    <r>
      <rPr>
        <sz val="8"/>
        <rFont val="ＭＳ Ｐゴシック"/>
        <family val="3"/>
        <charset val="128"/>
      </rPr>
      <t>（Ｅ×Ｆ×Ｇ）</t>
    </r>
    <rPh sb="0" eb="2">
      <t>サンテイ</t>
    </rPh>
    <rPh sb="2" eb="3">
      <t>ガク</t>
    </rPh>
    <phoneticPr fontId="2"/>
  </si>
  <si>
    <t>（Ｄ＞Ｈ→Ｈ）　　　　（Ｄ≦Ｈ→Ｄ）</t>
    <phoneticPr fontId="2"/>
  </si>
  <si>
    <t>３　Ｉ欄は、Ｄ欄とＨ欄を比較してどちらか少ない方の額を記入する。</t>
    <rPh sb="3" eb="4">
      <t>ラン</t>
    </rPh>
    <rPh sb="7" eb="8">
      <t>ラン</t>
    </rPh>
    <rPh sb="10" eb="11">
      <t>ラン</t>
    </rPh>
    <rPh sb="12" eb="14">
      <t>ヒカク</t>
    </rPh>
    <rPh sb="20" eb="21">
      <t>スク</t>
    </rPh>
    <rPh sb="23" eb="24">
      <t>ホウ</t>
    </rPh>
    <rPh sb="25" eb="26">
      <t>ガク</t>
    </rPh>
    <rPh sb="27" eb="29">
      <t>キニュウ</t>
    </rPh>
    <phoneticPr fontId="2"/>
  </si>
  <si>
    <t>　　Ｊ欄は、１，０００円未満を切り捨てる。</t>
    <rPh sb="3" eb="4">
      <t>ラン</t>
    </rPh>
    <rPh sb="11" eb="12">
      <t>エン</t>
    </rPh>
    <rPh sb="12" eb="14">
      <t>ミマン</t>
    </rPh>
    <rPh sb="15" eb="16">
      <t>キ</t>
    </rPh>
    <rPh sb="17" eb="18">
      <t>ス</t>
    </rPh>
    <phoneticPr fontId="2"/>
  </si>
  <si>
    <t>４　Ｊ欄は、本則５に定める補助率により算定した額を記入する。ただし、附則10を適用し、補助金所要額を算定する場合に限り、本則５補助率により算定した額に</t>
    <rPh sb="3" eb="4">
      <t>ラン</t>
    </rPh>
    <rPh sb="6" eb="8">
      <t>ホンソク</t>
    </rPh>
    <rPh sb="10" eb="11">
      <t>サダ</t>
    </rPh>
    <rPh sb="13" eb="16">
      <t>ホジョリツ</t>
    </rPh>
    <rPh sb="19" eb="21">
      <t>サンテイ</t>
    </rPh>
    <rPh sb="23" eb="24">
      <t>ガク</t>
    </rPh>
    <rPh sb="25" eb="27">
      <t>キニュウ</t>
    </rPh>
    <rPh sb="69" eb="71">
      <t>サンテイ</t>
    </rPh>
    <rPh sb="73" eb="74">
      <t>ガク</t>
    </rPh>
    <phoneticPr fontId="2"/>
  </si>
  <si>
    <t>　附則10に定める補助率により算定した額を加算する。</t>
    <rPh sb="15" eb="17">
      <t>サンテイ</t>
    </rPh>
    <rPh sb="19" eb="20">
      <t>ガク</t>
    </rPh>
    <phoneticPr fontId="2"/>
  </si>
  <si>
    <t>　　Ｊ欄は、Ｉ欄の額を記入する。</t>
    <rPh sb="3" eb="4">
      <t>ラン</t>
    </rPh>
    <rPh sb="7" eb="8">
      <t>ラン</t>
    </rPh>
    <rPh sb="9" eb="10">
      <t>ガク</t>
    </rPh>
    <rPh sb="11" eb="13">
      <t>キニュウ</t>
    </rPh>
    <phoneticPr fontId="2"/>
  </si>
  <si>
    <t>協議時の対象経費の実支出（予定）額</t>
    <rPh sb="0" eb="2">
      <t>キョウギ</t>
    </rPh>
    <rPh sb="2" eb="3">
      <t>ジ</t>
    </rPh>
    <rPh sb="4" eb="6">
      <t>タイショウ</t>
    </rPh>
    <rPh sb="6" eb="8">
      <t>ケイヒ</t>
    </rPh>
    <rPh sb="9" eb="12">
      <t>ジツシシュツ</t>
    </rPh>
    <rPh sb="13" eb="15">
      <t>ヨテイ</t>
    </rPh>
    <rPh sb="16" eb="17">
      <t>ガク</t>
    </rPh>
    <phoneticPr fontId="2"/>
  </si>
  <si>
    <t>※4-5工事種別等内訳書で算出した補助対象経費と、協議時の対象経費の実支出（予定）額を比較して、低い金額を上表のＢ欄に入力してください。</t>
    <rPh sb="4" eb="6">
      <t>コウジ</t>
    </rPh>
    <rPh sb="6" eb="8">
      <t>シュベツ</t>
    </rPh>
    <rPh sb="8" eb="9">
      <t>トウ</t>
    </rPh>
    <rPh sb="9" eb="12">
      <t>ウチワケショ</t>
    </rPh>
    <rPh sb="13" eb="15">
      <t>サンシュツ</t>
    </rPh>
    <rPh sb="17" eb="19">
      <t>ホジョ</t>
    </rPh>
    <rPh sb="19" eb="21">
      <t>タイショウ</t>
    </rPh>
    <rPh sb="21" eb="23">
      <t>ケイヒ</t>
    </rPh>
    <rPh sb="25" eb="27">
      <t>キョウギ</t>
    </rPh>
    <rPh sb="27" eb="28">
      <t>ジ</t>
    </rPh>
    <rPh sb="29" eb="31">
      <t>タイショウ</t>
    </rPh>
    <rPh sb="31" eb="33">
      <t>ケイヒ</t>
    </rPh>
    <rPh sb="34" eb="35">
      <t>ジツ</t>
    </rPh>
    <rPh sb="35" eb="37">
      <t>シシュツ</t>
    </rPh>
    <rPh sb="38" eb="40">
      <t>ヨテイ</t>
    </rPh>
    <rPh sb="41" eb="42">
      <t>ガク</t>
    </rPh>
    <rPh sb="43" eb="45">
      <t>ヒカク</t>
    </rPh>
    <rPh sb="48" eb="49">
      <t>ヒク</t>
    </rPh>
    <rPh sb="50" eb="52">
      <t>キンガク</t>
    </rPh>
    <rPh sb="53" eb="54">
      <t>ウエ</t>
    </rPh>
    <rPh sb="54" eb="55">
      <t>ヒョウ</t>
    </rPh>
    <rPh sb="57" eb="58">
      <t>ラン</t>
    </rPh>
    <rPh sb="59" eb="61">
      <t>ニュウリョク</t>
    </rPh>
    <phoneticPr fontId="2"/>
  </si>
  <si>
    <t>施設整備</t>
    <phoneticPr fontId="2"/>
  </si>
  <si>
    <t>消防設備</t>
    <phoneticPr fontId="2"/>
  </si>
  <si>
    <t>重度化等対応設備</t>
    <rPh sb="0" eb="3">
      <t>ジュウドカ</t>
    </rPh>
    <rPh sb="3" eb="4">
      <t>トウ</t>
    </rPh>
    <rPh sb="4" eb="6">
      <t>タイオウ</t>
    </rPh>
    <rPh sb="6" eb="8">
      <t>セツビ</t>
    </rPh>
    <phoneticPr fontId="2"/>
  </si>
  <si>
    <t>設備整備</t>
    <phoneticPr fontId="2"/>
  </si>
  <si>
    <t>【消防加算、防犯加算あり】</t>
    <rPh sb="1" eb="3">
      <t>ショウボウ</t>
    </rPh>
    <rPh sb="3" eb="5">
      <t>カサン</t>
    </rPh>
    <rPh sb="6" eb="8">
      <t>ボウハン</t>
    </rPh>
    <rPh sb="8" eb="10">
      <t>カサン</t>
    </rPh>
    <phoneticPr fontId="2"/>
  </si>
  <si>
    <t>家具・家電等（F）</t>
    <rPh sb="0" eb="2">
      <t>カグ</t>
    </rPh>
    <rPh sb="3" eb="5">
      <t>カデン</t>
    </rPh>
    <rPh sb="5" eb="6">
      <t>トウ</t>
    </rPh>
    <phoneticPr fontId="2"/>
  </si>
  <si>
    <t>消火器２台（40,000円）</t>
    <phoneticPr fontId="2"/>
  </si>
  <si>
    <t>短期入所</t>
    <rPh sb="0" eb="2">
      <t>タンキ</t>
    </rPh>
    <rPh sb="2" eb="4">
      <t>ニュウショ</t>
    </rPh>
    <phoneticPr fontId="2"/>
  </si>
  <si>
    <t>初年度
（令和〇年度）</t>
    <rPh sb="0" eb="3">
      <t>ショネンド</t>
    </rPh>
    <rPh sb="5" eb="7">
      <t>レイワ</t>
    </rPh>
    <rPh sb="8" eb="9">
      <t>ネン</t>
    </rPh>
    <rPh sb="9" eb="10">
      <t>ド</t>
    </rPh>
    <phoneticPr fontId="2"/>
  </si>
  <si>
    <t>次年度
（令和〇年度）</t>
    <rPh sb="0" eb="3">
      <t>ジネンド</t>
    </rPh>
    <rPh sb="5" eb="7">
      <t>レイワ</t>
    </rPh>
    <rPh sb="8" eb="9">
      <t>ネン</t>
    </rPh>
    <rPh sb="9" eb="10">
      <t>ド</t>
    </rPh>
    <phoneticPr fontId="2"/>
  </si>
  <si>
    <t>初年度
（令和６年度）</t>
    <rPh sb="0" eb="3">
      <t>ショネンド</t>
    </rPh>
    <rPh sb="5" eb="7">
      <t>レイワ</t>
    </rPh>
    <rPh sb="8" eb="9">
      <t>ネン</t>
    </rPh>
    <rPh sb="9" eb="10">
      <t>ド</t>
    </rPh>
    <phoneticPr fontId="2"/>
  </si>
  <si>
    <t>次年度
（令和７年度）</t>
    <rPh sb="0" eb="3">
      <t>ジネンド</t>
    </rPh>
    <rPh sb="5" eb="7">
      <t>レイワ</t>
    </rPh>
    <rPh sb="8" eb="9">
      <t>ネン</t>
    </rPh>
    <rPh sb="9" eb="10">
      <t>ド</t>
    </rPh>
    <phoneticPr fontId="2"/>
  </si>
  <si>
    <t>整　備　費　申　請　額　算　出　内　訳</t>
    <phoneticPr fontId="2"/>
  </si>
  <si>
    <t>別記第1号様式に基づく別紙１</t>
    <rPh sb="0" eb="2">
      <t>ベッキ</t>
    </rPh>
    <rPh sb="2" eb="3">
      <t>ダイ</t>
    </rPh>
    <rPh sb="4" eb="5">
      <t>ゴウ</t>
    </rPh>
    <rPh sb="5" eb="7">
      <t>ヨウシキ</t>
    </rPh>
    <rPh sb="8" eb="9">
      <t>モト</t>
    </rPh>
    <rPh sb="11" eb="1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</si>
</sst>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_ "/>
    <numFmt numFmtId="177" formatCode="#,##0.00&quot;㎡&quot;"/>
    <numFmt numFmtId="178" formatCode="0.00000000_ "/>
    <numFmt numFmtId="179" formatCode="#,##0_);[Red]\(#,##0\)"/>
    <numFmt numFmtId="180" formatCode="#,##0.0_);[Red]\(#,##0.0\)"/>
    <numFmt numFmtId="181" formatCode="0.0_);[Red]\(0.0\)"/>
    <numFmt numFmtId="182" formatCode="0_);[Red]\(0\)"/>
  </numFmts>
  <fonts count="40" x14ac:knownFonts="1">
    <font>
      <sz val="11"/>
      <name val="ＭＳ Ｐゴシック"/>
      <family val="3"/>
      <charset val="128"/>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6"/>
      <name val="ＭＳ Ｐゴシック"/>
      <family val="3"/>
      <charset val="128"/>
    </font>
    <font>
      <sz val="12"/>
      <name val="ＭＳ Ｐゴシック"/>
      <family val="3"/>
      <charset val="128"/>
    </font>
    <font>
      <sz val="14"/>
      <name val="ＭＳ Ｐゴシック"/>
      <family val="3"/>
      <charset val="128"/>
    </font>
    <font>
      <sz val="16"/>
      <name val="ＭＳ Ｐゴシック"/>
      <family val="3"/>
      <charset val="128"/>
    </font>
    <font>
      <b/>
      <sz val="20"/>
      <name val="ＭＳ Ｐゴシック"/>
      <family val="3"/>
      <charset val="128"/>
    </font>
    <font>
      <b/>
      <sz val="12"/>
      <name val="ＭＳ Ｐゴシック"/>
      <family val="3"/>
      <charset val="128"/>
    </font>
    <font>
      <b/>
      <sz val="11"/>
      <name val="ＭＳ Ｐゴシック"/>
      <family val="3"/>
      <charset val="128"/>
    </font>
    <font>
      <sz val="10"/>
      <name val="ＭＳ Ｐゴシック"/>
      <family val="3"/>
      <charset val="128"/>
    </font>
    <font>
      <b/>
      <sz val="14"/>
      <name val="ＭＳ Ｐゴシック"/>
      <family val="3"/>
      <charset val="128"/>
    </font>
    <font>
      <sz val="18"/>
      <name val="ＭＳ Ｐゴシック"/>
      <family val="3"/>
      <charset val="128"/>
    </font>
    <font>
      <sz val="8"/>
      <name val="ＭＳ Ｐゴシック"/>
      <family val="3"/>
      <charset val="128"/>
    </font>
    <font>
      <sz val="8"/>
      <color indexed="10"/>
      <name val="ＭＳ Ｐゴシック"/>
      <family val="3"/>
      <charset val="128"/>
    </font>
    <font>
      <sz val="8"/>
      <color indexed="12"/>
      <name val="ＭＳ Ｐゴシック"/>
      <family val="3"/>
      <charset val="128"/>
    </font>
    <font>
      <sz val="11"/>
      <name val="ＭＳ Ｐ明朝"/>
      <family val="1"/>
      <charset val="128"/>
    </font>
    <font>
      <sz val="10"/>
      <name val="ＭＳ Ｐ明朝"/>
      <family val="1"/>
      <charset val="128"/>
    </font>
    <font>
      <b/>
      <sz val="11"/>
      <name val="ＭＳ Ｐ明朝"/>
      <family val="1"/>
      <charset val="128"/>
    </font>
    <font>
      <b/>
      <sz val="14"/>
      <color rgb="FFFF0000"/>
      <name val="ＭＳ Ｐゴシック"/>
      <family val="3"/>
      <charset val="128"/>
    </font>
    <font>
      <sz val="12"/>
      <color rgb="FFFF0000"/>
      <name val="ＭＳ Ｐゴシック"/>
      <family val="3"/>
      <charset val="128"/>
    </font>
    <font>
      <sz val="12"/>
      <name val="ＭＳ 明朝"/>
      <family val="1"/>
      <charset val="128"/>
    </font>
    <font>
      <b/>
      <sz val="9"/>
      <name val="ＭＳ Ｐ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s>
  <borders count="12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bottom/>
      <diagonal/>
    </border>
    <border>
      <left style="thin">
        <color indexed="64"/>
      </left>
      <right style="medium">
        <color indexed="64"/>
      </right>
      <top/>
      <bottom style="double">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medium">
        <color indexed="64"/>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style="medium">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dotted">
        <color indexed="64"/>
      </bottom>
      <diagonal/>
    </border>
    <border>
      <left/>
      <right style="thin">
        <color indexed="64"/>
      </right>
      <top/>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bottom style="thin">
        <color indexed="64"/>
      </bottom>
      <diagonal/>
    </border>
    <border>
      <left/>
      <right style="thin">
        <color indexed="64"/>
      </right>
      <top style="thin">
        <color indexed="64"/>
      </top>
      <bottom style="dotted">
        <color indexed="64"/>
      </bottom>
      <diagonal/>
    </border>
    <border>
      <left style="thin">
        <color indexed="64"/>
      </left>
      <right style="medium">
        <color indexed="64"/>
      </right>
      <top style="double">
        <color indexed="64"/>
      </top>
      <bottom/>
      <diagonal/>
    </border>
    <border>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thin">
        <color indexed="64"/>
      </top>
      <bottom style="dotted">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dotted">
        <color indexed="64"/>
      </bottom>
      <diagonal/>
    </border>
    <border>
      <left/>
      <right/>
      <top style="thin">
        <color indexed="64"/>
      </top>
      <bottom style="dotted">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top/>
      <bottom style="dashed">
        <color indexed="64"/>
      </bottom>
      <diagonal/>
    </border>
    <border>
      <left style="thin">
        <color indexed="64"/>
      </left>
      <right/>
      <top style="double">
        <color indexed="64"/>
      </top>
      <bottom style="double">
        <color indexed="64"/>
      </bottom>
      <diagonal/>
    </border>
    <border>
      <left style="medium">
        <color indexed="64"/>
      </left>
      <right/>
      <top/>
      <bottom/>
      <diagonal/>
    </border>
    <border>
      <left/>
      <right style="thin">
        <color indexed="64"/>
      </right>
      <top/>
      <bottom style="dotted">
        <color indexed="64"/>
      </bottom>
      <diagonal/>
    </border>
    <border>
      <left/>
      <right style="thin">
        <color indexed="64"/>
      </right>
      <top/>
      <bottom style="thin">
        <color indexed="64"/>
      </bottom>
      <diagonal/>
    </border>
    <border>
      <left/>
      <right style="thin">
        <color indexed="64"/>
      </right>
      <top style="dotted">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style="hair">
        <color indexed="64"/>
      </top>
      <bottom style="medium">
        <color indexed="64"/>
      </bottom>
      <diagonal/>
    </border>
    <border>
      <left style="thin">
        <color indexed="64"/>
      </left>
      <right/>
      <top/>
      <bottom style="thin">
        <color indexed="64"/>
      </bottom>
      <diagonal/>
    </border>
    <border>
      <left/>
      <right/>
      <top style="hair">
        <color auto="1"/>
      </top>
      <bottom/>
      <diagonal/>
    </border>
    <border>
      <left style="thin">
        <color indexed="64"/>
      </left>
      <right/>
      <top style="hair">
        <color auto="1"/>
      </top>
      <bottom style="hair">
        <color indexed="64"/>
      </bottom>
      <diagonal/>
    </border>
  </borders>
  <cellStyleXfs count="49">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8"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9" borderId="0" applyNumberFormat="0" applyBorder="0" applyAlignment="0" applyProtection="0">
      <alignment vertical="center"/>
    </xf>
    <xf numFmtId="0" fontId="5" fillId="0" borderId="0" applyNumberFormat="0" applyFill="0" applyBorder="0" applyAlignment="0" applyProtection="0">
      <alignment vertical="center"/>
    </xf>
    <xf numFmtId="0" fontId="6" fillId="20" borderId="1" applyNumberFormat="0" applyAlignment="0" applyProtection="0">
      <alignment vertical="center"/>
    </xf>
    <xf numFmtId="0" fontId="7" fillId="21" borderId="0" applyNumberFormat="0" applyBorder="0" applyAlignment="0" applyProtection="0">
      <alignment vertical="center"/>
    </xf>
    <xf numFmtId="9" fontId="1" fillId="0" borderId="0" applyFont="0" applyFill="0" applyBorder="0" applyAlignment="0" applyProtection="0"/>
    <xf numFmtId="0" fontId="1" fillId="22" borderId="2" applyNumberFormat="0" applyFont="0" applyAlignment="0" applyProtection="0">
      <alignment vertical="center"/>
    </xf>
    <xf numFmtId="0" fontId="8" fillId="0" borderId="3" applyNumberFormat="0" applyFill="0" applyAlignment="0" applyProtection="0">
      <alignment vertical="center"/>
    </xf>
    <xf numFmtId="0" fontId="9" fillId="3" borderId="0" applyNumberFormat="0" applyBorder="0" applyAlignment="0" applyProtection="0">
      <alignment vertical="center"/>
    </xf>
    <xf numFmtId="0" fontId="10" fillId="23" borderId="4" applyNumberFormat="0" applyAlignment="0" applyProtection="0">
      <alignment vertical="center"/>
    </xf>
    <xf numFmtId="0" fontId="11" fillId="0" borderId="0" applyNumberFormat="0" applyFill="0" applyBorder="0" applyAlignment="0" applyProtection="0">
      <alignment vertical="center"/>
    </xf>
    <xf numFmtId="38" fontId="3" fillId="0" borderId="0" applyFont="0" applyFill="0" applyBorder="0" applyAlignment="0" applyProtection="0">
      <alignment vertical="center"/>
    </xf>
    <xf numFmtId="38" fontId="1" fillId="0" borderId="0" applyFont="0" applyFill="0" applyBorder="0" applyAlignment="0" applyProtection="0"/>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3" fillId="0" borderId="0">
      <alignment vertical="center"/>
    </xf>
    <xf numFmtId="0" fontId="1" fillId="0" borderId="0">
      <alignment vertical="center"/>
    </xf>
    <xf numFmtId="0" fontId="1" fillId="0" borderId="0"/>
    <xf numFmtId="0" fontId="1" fillId="0" borderId="0"/>
    <xf numFmtId="0" fontId="19" fillId="4" borderId="0" applyNumberFormat="0" applyBorder="0" applyAlignment="0" applyProtection="0">
      <alignment vertical="center"/>
    </xf>
  </cellStyleXfs>
  <cellXfs count="427">
    <xf numFmtId="0" fontId="0" fillId="0" borderId="0" xfId="0">
      <alignment vertical="center"/>
    </xf>
    <xf numFmtId="0" fontId="20" fillId="0" borderId="10" xfId="46" applyFont="1" applyFill="1" applyBorder="1" applyAlignment="1">
      <alignment horizontal="center" vertical="center" shrinkToFit="1"/>
    </xf>
    <xf numFmtId="10" fontId="20" fillId="0" borderId="11" xfId="46" applyNumberFormat="1" applyFont="1" applyFill="1" applyBorder="1" applyAlignment="1">
      <alignment vertical="center" shrinkToFit="1"/>
    </xf>
    <xf numFmtId="10" fontId="21" fillId="0" borderId="12" xfId="46" applyNumberFormat="1" applyFont="1" applyFill="1" applyBorder="1" applyAlignment="1">
      <alignment vertical="center"/>
    </xf>
    <xf numFmtId="0" fontId="21" fillId="0" borderId="13" xfId="46" applyFont="1" applyFill="1" applyBorder="1"/>
    <xf numFmtId="0" fontId="21" fillId="0" borderId="14" xfId="46" applyFont="1" applyFill="1" applyBorder="1"/>
    <xf numFmtId="0" fontId="21" fillId="0" borderId="12" xfId="46" applyFont="1" applyFill="1" applyBorder="1" applyAlignment="1">
      <alignment vertical="center"/>
    </xf>
    <xf numFmtId="0" fontId="21" fillId="0" borderId="0" xfId="46" applyFont="1" applyFill="1"/>
    <xf numFmtId="0" fontId="21" fillId="0" borderId="15" xfId="46" applyFont="1" applyFill="1" applyBorder="1" applyAlignment="1"/>
    <xf numFmtId="0" fontId="21" fillId="0" borderId="16" xfId="46" applyFont="1" applyFill="1" applyBorder="1" applyAlignment="1"/>
    <xf numFmtId="0" fontId="21" fillId="0" borderId="12" xfId="46" applyFont="1" applyFill="1" applyBorder="1" applyAlignment="1">
      <alignment horizontal="distributed" vertical="center"/>
    </xf>
    <xf numFmtId="0" fontId="21" fillId="0" borderId="17" xfId="46" applyFont="1" applyFill="1" applyBorder="1" applyAlignment="1">
      <alignment horizontal="right" vertical="center"/>
    </xf>
    <xf numFmtId="38" fontId="21" fillId="0" borderId="0" xfId="46" applyNumberFormat="1" applyFont="1" applyFill="1"/>
    <xf numFmtId="0" fontId="21" fillId="0" borderId="18" xfId="46" applyFont="1" applyFill="1" applyBorder="1" applyAlignment="1">
      <alignment horizontal="center" vertical="center" textRotation="255" wrapText="1"/>
    </xf>
    <xf numFmtId="0" fontId="21" fillId="0" borderId="19" xfId="46" applyFont="1" applyFill="1" applyBorder="1" applyAlignment="1">
      <alignment horizontal="center" vertical="center" textRotation="255" wrapText="1"/>
    </xf>
    <xf numFmtId="0" fontId="21" fillId="0" borderId="18" xfId="46" applyFont="1" applyFill="1" applyBorder="1" applyAlignment="1">
      <alignment vertical="center"/>
    </xf>
    <xf numFmtId="10" fontId="20" fillId="25" borderId="11" xfId="46" applyNumberFormat="1" applyFont="1" applyFill="1" applyBorder="1" applyAlignment="1">
      <alignment vertical="center" shrinkToFit="1"/>
    </xf>
    <xf numFmtId="0" fontId="21" fillId="26" borderId="20" xfId="46" applyFont="1" applyFill="1" applyBorder="1" applyAlignment="1">
      <alignment horizontal="center" vertical="center" textRotation="255" shrinkToFit="1"/>
    </xf>
    <xf numFmtId="0" fontId="20" fillId="0" borderId="0" xfId="46" applyFont="1" applyFill="1" applyAlignment="1">
      <alignment vertical="center"/>
    </xf>
    <xf numFmtId="0" fontId="23" fillId="0" borderId="0" xfId="46" applyFont="1" applyFill="1" applyAlignment="1"/>
    <xf numFmtId="0" fontId="24" fillId="0" borderId="0" xfId="46" applyFont="1" applyFill="1" applyAlignment="1">
      <alignment vertical="center"/>
    </xf>
    <xf numFmtId="0" fontId="21" fillId="0" borderId="0" xfId="46" applyFont="1" applyFill="1" applyAlignment="1">
      <alignment vertical="center"/>
    </xf>
    <xf numFmtId="0" fontId="21" fillId="0" borderId="0" xfId="46" applyFont="1" applyFill="1" applyAlignment="1">
      <alignment horizontal="right" vertical="center"/>
    </xf>
    <xf numFmtId="0" fontId="21" fillId="25" borderId="21" xfId="46" applyFont="1" applyFill="1" applyBorder="1" applyAlignment="1">
      <alignment vertical="center"/>
    </xf>
    <xf numFmtId="0" fontId="21" fillId="0" borderId="0" xfId="46" applyFont="1" applyFill="1" applyBorder="1" applyAlignment="1">
      <alignment vertical="center"/>
    </xf>
    <xf numFmtId="0" fontId="21" fillId="0" borderId="22" xfId="46" applyFont="1" applyFill="1" applyBorder="1" applyAlignment="1">
      <alignment vertical="center"/>
    </xf>
    <xf numFmtId="0" fontId="1" fillId="0" borderId="15" xfId="46" applyFont="1" applyBorder="1" applyAlignment="1"/>
    <xf numFmtId="0" fontId="1" fillId="0" borderId="16" xfId="46" applyFont="1" applyBorder="1" applyAlignment="1"/>
    <xf numFmtId="0" fontId="0" fillId="0" borderId="0" xfId="0" applyFont="1">
      <alignment vertical="center"/>
    </xf>
    <xf numFmtId="0" fontId="0" fillId="0" borderId="23" xfId="0" applyFont="1" applyBorder="1" applyAlignment="1">
      <alignment horizontal="left"/>
    </xf>
    <xf numFmtId="0" fontId="27" fillId="0" borderId="24" xfId="0" applyFont="1" applyBorder="1" applyAlignment="1">
      <alignment horizontal="distributed" vertical="center" wrapText="1" indent="1"/>
    </xf>
    <xf numFmtId="0" fontId="0" fillId="0" borderId="25" xfId="0" applyFont="1" applyBorder="1">
      <alignment vertical="center"/>
    </xf>
    <xf numFmtId="0" fontId="0" fillId="0" borderId="25" xfId="0" applyFont="1" applyBorder="1" applyAlignment="1">
      <alignment horizontal="right" vertical="center"/>
    </xf>
    <xf numFmtId="0" fontId="0" fillId="0" borderId="26" xfId="0" applyFont="1" applyBorder="1" applyAlignment="1">
      <alignment horizontal="right" vertical="center"/>
    </xf>
    <xf numFmtId="0" fontId="0" fillId="0" borderId="27" xfId="0" applyFont="1" applyBorder="1" applyAlignment="1">
      <alignment horizontal="center" vertical="center"/>
    </xf>
    <xf numFmtId="176" fontId="0" fillId="0" borderId="28" xfId="0" applyNumberFormat="1" applyFont="1" applyBorder="1" applyAlignment="1">
      <alignment horizontal="center" vertical="center"/>
    </xf>
    <xf numFmtId="179" fontId="0" fillId="0" borderId="25" xfId="0" applyNumberFormat="1" applyFont="1" applyBorder="1" applyAlignment="1">
      <alignment horizontal="right" vertical="center"/>
    </xf>
    <xf numFmtId="179" fontId="0" fillId="0" borderId="26" xfId="0" applyNumberFormat="1" applyFont="1" applyBorder="1" applyAlignment="1">
      <alignment horizontal="right" vertical="center"/>
    </xf>
    <xf numFmtId="179" fontId="22" fillId="26" borderId="29" xfId="0" applyNumberFormat="1" applyFont="1" applyFill="1" applyBorder="1" applyAlignment="1">
      <alignment horizontal="right" vertical="center"/>
    </xf>
    <xf numFmtId="179" fontId="22" fillId="25" borderId="29" xfId="0" applyNumberFormat="1" applyFont="1" applyFill="1" applyBorder="1" applyAlignment="1">
      <alignment horizontal="right" vertical="center"/>
    </xf>
    <xf numFmtId="179" fontId="22" fillId="0" borderId="29" xfId="0" applyNumberFormat="1" applyFont="1" applyBorder="1" applyAlignment="1">
      <alignment horizontal="right" vertical="center"/>
    </xf>
    <xf numFmtId="179" fontId="22" fillId="26" borderId="30" xfId="0" applyNumberFormat="1" applyFont="1" applyFill="1" applyBorder="1" applyAlignment="1">
      <alignment horizontal="right" vertical="center"/>
    </xf>
    <xf numFmtId="179" fontId="22" fillId="26" borderId="27" xfId="0" applyNumberFormat="1" applyFont="1" applyFill="1" applyBorder="1" applyAlignment="1">
      <alignment horizontal="right" vertical="center"/>
    </xf>
    <xf numFmtId="179" fontId="22" fillId="25" borderId="27" xfId="0" applyNumberFormat="1" applyFont="1" applyFill="1" applyBorder="1" applyAlignment="1">
      <alignment horizontal="right" vertical="center"/>
    </xf>
    <xf numFmtId="179" fontId="22" fillId="0" borderId="28" xfId="0" applyNumberFormat="1" applyFont="1" applyBorder="1">
      <alignment vertical="center"/>
    </xf>
    <xf numFmtId="179" fontId="22" fillId="0" borderId="31" xfId="0" applyNumberFormat="1" applyFont="1" applyBorder="1">
      <alignment vertical="center"/>
    </xf>
    <xf numFmtId="38" fontId="22" fillId="25" borderId="32" xfId="28" applyNumberFormat="1" applyFont="1" applyFill="1" applyBorder="1" applyAlignment="1">
      <alignment vertical="center" shrinkToFit="1"/>
    </xf>
    <xf numFmtId="38" fontId="22" fillId="0" borderId="18" xfId="35" applyFont="1" applyFill="1" applyBorder="1" applyAlignment="1">
      <alignment vertical="center" shrinkToFit="1"/>
    </xf>
    <xf numFmtId="38" fontId="22" fillId="0" borderId="32" xfId="28" applyNumberFormat="1" applyFont="1" applyFill="1" applyBorder="1" applyAlignment="1">
      <alignment vertical="center" shrinkToFit="1"/>
    </xf>
    <xf numFmtId="38" fontId="22" fillId="0" borderId="21" xfId="35" applyFont="1" applyFill="1" applyBorder="1" applyAlignment="1">
      <alignment vertical="center" shrinkToFit="1"/>
    </xf>
    <xf numFmtId="38" fontId="22" fillId="25" borderId="33" xfId="35" applyFont="1" applyFill="1" applyBorder="1" applyAlignment="1">
      <alignment vertical="center" shrinkToFit="1"/>
    </xf>
    <xf numFmtId="38" fontId="22" fillId="0" borderId="16" xfId="35" applyFont="1" applyFill="1" applyBorder="1" applyAlignment="1">
      <alignment vertical="center" shrinkToFit="1"/>
    </xf>
    <xf numFmtId="38" fontId="22" fillId="0" borderId="33" xfId="35" applyFont="1" applyFill="1" applyBorder="1" applyAlignment="1">
      <alignment vertical="center" shrinkToFit="1"/>
    </xf>
    <xf numFmtId="38" fontId="22" fillId="25" borderId="33" xfId="28" applyNumberFormat="1" applyFont="1" applyFill="1" applyBorder="1" applyAlignment="1">
      <alignment vertical="center" shrinkToFit="1"/>
    </xf>
    <xf numFmtId="38" fontId="22" fillId="0" borderId="33" xfId="28" applyNumberFormat="1" applyFont="1" applyFill="1" applyBorder="1" applyAlignment="1">
      <alignment vertical="center" shrinkToFit="1"/>
    </xf>
    <xf numFmtId="38" fontId="22" fillId="24" borderId="33" xfId="35" applyFont="1" applyFill="1" applyBorder="1" applyAlignment="1">
      <alignment vertical="center" shrinkToFit="1"/>
    </xf>
    <xf numFmtId="38" fontId="22" fillId="25" borderId="21" xfId="35" applyFont="1" applyFill="1" applyBorder="1" applyAlignment="1">
      <alignment vertical="center" shrinkToFit="1"/>
    </xf>
    <xf numFmtId="38" fontId="22" fillId="25" borderId="34" xfId="35" applyFont="1" applyFill="1" applyBorder="1" applyAlignment="1">
      <alignment vertical="center" shrinkToFit="1"/>
    </xf>
    <xf numFmtId="38" fontId="22" fillId="24" borderId="35" xfId="35" applyFont="1" applyFill="1" applyBorder="1" applyAlignment="1">
      <alignment vertical="center" shrinkToFit="1"/>
    </xf>
    <xf numFmtId="38" fontId="22" fillId="25" borderId="36" xfId="35" applyFont="1" applyFill="1" applyBorder="1" applyAlignment="1">
      <alignment vertical="center" shrinkToFit="1"/>
    </xf>
    <xf numFmtId="38" fontId="22" fillId="25" borderId="37" xfId="35" applyFont="1" applyFill="1" applyBorder="1" applyAlignment="1">
      <alignment vertical="center" shrinkToFit="1"/>
    </xf>
    <xf numFmtId="38" fontId="22" fillId="0" borderId="35" xfId="35" applyFont="1" applyFill="1" applyBorder="1" applyAlignment="1">
      <alignment vertical="center" shrinkToFit="1"/>
    </xf>
    <xf numFmtId="38" fontId="22" fillId="0" borderId="36" xfId="35" applyFont="1" applyFill="1" applyBorder="1" applyAlignment="1">
      <alignment vertical="center" shrinkToFit="1"/>
    </xf>
    <xf numFmtId="38" fontId="22" fillId="0" borderId="38" xfId="28" applyNumberFormat="1" applyFont="1" applyFill="1" applyBorder="1" applyAlignment="1">
      <alignment vertical="center" shrinkToFit="1"/>
    </xf>
    <xf numFmtId="38" fontId="22" fillId="0" borderId="39" xfId="35" applyFont="1" applyFill="1" applyBorder="1" applyAlignment="1">
      <alignment vertical="center" shrinkToFit="1"/>
    </xf>
    <xf numFmtId="38" fontId="22" fillId="0" borderId="39" xfId="35" applyNumberFormat="1" applyFont="1" applyFill="1" applyBorder="1" applyAlignment="1">
      <alignment vertical="center" shrinkToFit="1"/>
    </xf>
    <xf numFmtId="177" fontId="22" fillId="0" borderId="10" xfId="35" applyNumberFormat="1" applyFont="1" applyBorder="1" applyAlignment="1">
      <alignment horizontal="right" vertical="center" shrinkToFit="1"/>
    </xf>
    <xf numFmtId="177" fontId="22" fillId="25" borderId="11" xfId="35" applyNumberFormat="1" applyFont="1" applyFill="1" applyBorder="1" applyAlignment="1">
      <alignment horizontal="right" vertical="center" shrinkToFit="1"/>
    </xf>
    <xf numFmtId="177" fontId="22" fillId="25" borderId="14" xfId="35" applyNumberFormat="1" applyFont="1" applyFill="1" applyBorder="1" applyAlignment="1">
      <alignment horizontal="right" vertical="center" shrinkToFit="1"/>
    </xf>
    <xf numFmtId="177" fontId="22" fillId="0" borderId="11" xfId="35" applyNumberFormat="1" applyFont="1" applyFill="1" applyBorder="1" applyAlignment="1">
      <alignment horizontal="right" vertical="center" shrinkToFit="1"/>
    </xf>
    <xf numFmtId="177" fontId="22" fillId="0" borderId="14" xfId="35" applyNumberFormat="1" applyFont="1" applyFill="1" applyBorder="1" applyAlignment="1">
      <alignment horizontal="right" vertical="center" shrinkToFit="1"/>
    </xf>
    <xf numFmtId="178" fontId="22" fillId="0" borderId="38" xfId="28" applyNumberFormat="1" applyFont="1" applyFill="1" applyBorder="1" applyAlignment="1">
      <alignment vertical="center" shrinkToFit="1"/>
    </xf>
    <xf numFmtId="178" fontId="22" fillId="0" borderId="39" xfId="28" applyNumberFormat="1" applyFont="1" applyFill="1" applyBorder="1" applyAlignment="1">
      <alignment vertical="center" shrinkToFit="1"/>
    </xf>
    <xf numFmtId="178" fontId="22" fillId="0" borderId="40" xfId="28" applyNumberFormat="1" applyFont="1" applyFill="1" applyBorder="1" applyAlignment="1">
      <alignment vertical="center" shrinkToFit="1"/>
    </xf>
    <xf numFmtId="38" fontId="22" fillId="0" borderId="34" xfId="35" applyFont="1" applyFill="1" applyBorder="1" applyAlignment="1">
      <alignment vertical="center" shrinkToFit="1"/>
    </xf>
    <xf numFmtId="38" fontId="22" fillId="0" borderId="37" xfId="35" applyFont="1" applyFill="1" applyBorder="1" applyAlignment="1">
      <alignment vertical="center" shrinkToFit="1"/>
    </xf>
    <xf numFmtId="0" fontId="22" fillId="25" borderId="24" xfId="46" applyFont="1" applyFill="1" applyBorder="1" applyAlignment="1">
      <alignment horizontal="center" vertical="center" wrapText="1" shrinkToFit="1"/>
    </xf>
    <xf numFmtId="0" fontId="22" fillId="0" borderId="24" xfId="46" applyFont="1" applyFill="1" applyBorder="1" applyAlignment="1">
      <alignment horizontal="center" vertical="center" wrapText="1" shrinkToFit="1"/>
    </xf>
    <xf numFmtId="0" fontId="22" fillId="0" borderId="41" xfId="46" applyFont="1" applyFill="1" applyBorder="1" applyAlignment="1">
      <alignment horizontal="center" vertical="center" wrapText="1" shrinkToFit="1"/>
    </xf>
    <xf numFmtId="0" fontId="28" fillId="0" borderId="0" xfId="0" applyFont="1" applyAlignment="1">
      <alignment horizontal="left" vertical="center" justifyLastLine="1"/>
    </xf>
    <xf numFmtId="0" fontId="0" fillId="0" borderId="0" xfId="0" applyFont="1" applyAlignment="1">
      <alignment horizontal="left" vertical="center" justifyLastLine="1"/>
    </xf>
    <xf numFmtId="0" fontId="0" fillId="0" borderId="0" xfId="0" applyFont="1" applyAlignment="1">
      <alignment horizontal="center" vertical="center"/>
    </xf>
    <xf numFmtId="0" fontId="20" fillId="0" borderId="42" xfId="0" applyFont="1" applyBorder="1" applyAlignment="1">
      <alignment horizontal="center" vertical="center"/>
    </xf>
    <xf numFmtId="0" fontId="0" fillId="0" borderId="43" xfId="0" applyFont="1" applyBorder="1" applyAlignment="1">
      <alignment vertical="center"/>
    </xf>
    <xf numFmtId="0" fontId="0" fillId="0" borderId="44" xfId="0" applyFont="1" applyBorder="1" applyAlignment="1">
      <alignment horizontal="center" vertical="center"/>
    </xf>
    <xf numFmtId="0" fontId="0" fillId="0" borderId="45" xfId="0" applyFont="1" applyBorder="1" applyAlignment="1">
      <alignment vertical="center"/>
    </xf>
    <xf numFmtId="0" fontId="0" fillId="0" borderId="46" xfId="0" applyFont="1" applyBorder="1">
      <alignment vertical="center"/>
    </xf>
    <xf numFmtId="0" fontId="0" fillId="0" borderId="0" xfId="0" applyFont="1" applyBorder="1">
      <alignment vertical="center"/>
    </xf>
    <xf numFmtId="0" fontId="0" fillId="0" borderId="47" xfId="0" applyFont="1" applyBorder="1">
      <alignment vertical="center"/>
    </xf>
    <xf numFmtId="0" fontId="0" fillId="0" borderId="34" xfId="0" applyFont="1" applyBorder="1" applyAlignment="1">
      <alignment horizontal="center" vertical="center" shrinkToFit="1"/>
    </xf>
    <xf numFmtId="0" fontId="0" fillId="0" borderId="48" xfId="0" applyFont="1" applyBorder="1" applyAlignment="1">
      <alignment horizontal="left" vertical="center"/>
    </xf>
    <xf numFmtId="0" fontId="0" fillId="0" borderId="49" xfId="0" applyFont="1" applyBorder="1" applyAlignment="1">
      <alignment horizontal="center" vertical="center"/>
    </xf>
    <xf numFmtId="0" fontId="0" fillId="0" borderId="47" xfId="0" applyFont="1" applyBorder="1" applyAlignment="1">
      <alignment vertical="center" shrinkToFit="1"/>
    </xf>
    <xf numFmtId="0" fontId="0" fillId="0" borderId="34" xfId="0" applyFont="1" applyBorder="1" applyAlignment="1">
      <alignment horizontal="center" vertical="center"/>
    </xf>
    <xf numFmtId="0" fontId="0" fillId="0" borderId="50" xfId="0" applyFont="1" applyBorder="1" applyAlignment="1">
      <alignment horizontal="center" vertical="center"/>
    </xf>
    <xf numFmtId="0" fontId="0" fillId="0" borderId="42" xfId="0" applyFont="1" applyBorder="1" applyAlignment="1">
      <alignment horizontal="center" vertical="center"/>
    </xf>
    <xf numFmtId="0" fontId="0" fillId="0" borderId="0" xfId="0" applyFont="1" applyAlignment="1">
      <alignment horizontal="right" vertical="center"/>
    </xf>
    <xf numFmtId="179" fontId="0" fillId="27" borderId="51" xfId="0" applyNumberFormat="1" applyFont="1" applyFill="1" applyBorder="1">
      <alignment vertical="center"/>
    </xf>
    <xf numFmtId="176" fontId="0" fillId="0" borderId="46" xfId="0" applyNumberFormat="1" applyFont="1" applyBorder="1">
      <alignment vertical="center"/>
    </xf>
    <xf numFmtId="179" fontId="0" fillId="27" borderId="52" xfId="0" applyNumberFormat="1" applyFont="1" applyFill="1" applyBorder="1">
      <alignment vertical="center"/>
    </xf>
    <xf numFmtId="176" fontId="0" fillId="0" borderId="47" xfId="0" applyNumberFormat="1" applyFont="1" applyBorder="1">
      <alignment vertical="center"/>
    </xf>
    <xf numFmtId="176" fontId="30" fillId="0" borderId="47" xfId="0" applyNumberFormat="1" applyFont="1" applyBorder="1" applyAlignment="1">
      <alignment vertical="center" wrapText="1"/>
    </xf>
    <xf numFmtId="179" fontId="0" fillId="27" borderId="53" xfId="0" applyNumberFormat="1" applyFont="1" applyFill="1" applyBorder="1">
      <alignment vertical="center"/>
    </xf>
    <xf numFmtId="176" fontId="31" fillId="0" borderId="47" xfId="0" applyNumberFormat="1" applyFont="1" applyBorder="1" applyAlignment="1">
      <alignment vertical="center" wrapText="1"/>
    </xf>
    <xf numFmtId="0" fontId="0" fillId="0" borderId="54" xfId="0" applyFont="1" applyBorder="1">
      <alignment vertical="center"/>
    </xf>
    <xf numFmtId="176" fontId="31" fillId="0" borderId="49" xfId="0" applyNumberFormat="1" applyFont="1" applyBorder="1" applyAlignment="1">
      <alignment vertical="center" wrapText="1"/>
    </xf>
    <xf numFmtId="179" fontId="0" fillId="0" borderId="55" xfId="0" applyNumberFormat="1" applyFont="1" applyBorder="1">
      <alignment vertical="center"/>
    </xf>
    <xf numFmtId="176" fontId="0" fillId="0" borderId="34" xfId="0" applyNumberFormat="1" applyFont="1" applyBorder="1">
      <alignment vertical="center"/>
    </xf>
    <xf numFmtId="0" fontId="0" fillId="0" borderId="37" xfId="0" applyFont="1" applyBorder="1" applyAlignment="1">
      <alignment horizontal="center" vertical="center"/>
    </xf>
    <xf numFmtId="179" fontId="0" fillId="27" borderId="56" xfId="0" applyNumberFormat="1" applyFont="1" applyFill="1" applyBorder="1">
      <alignment vertical="center"/>
    </xf>
    <xf numFmtId="176" fontId="0" fillId="0" borderId="37" xfId="0" applyNumberFormat="1" applyFont="1" applyBorder="1">
      <alignment vertical="center"/>
    </xf>
    <xf numFmtId="0" fontId="0" fillId="0" borderId="57" xfId="0" applyFont="1" applyBorder="1" applyAlignment="1">
      <alignment horizontal="center" vertical="center"/>
    </xf>
    <xf numFmtId="179" fontId="0" fillId="27" borderId="58" xfId="0" applyNumberFormat="1" applyFont="1" applyFill="1" applyBorder="1">
      <alignment vertical="center"/>
    </xf>
    <xf numFmtId="176" fontId="0" fillId="0" borderId="57" xfId="0" applyNumberFormat="1" applyFont="1" applyBorder="1">
      <alignment vertical="center"/>
    </xf>
    <xf numFmtId="179" fontId="0" fillId="0" borderId="59" xfId="0" applyNumberFormat="1" applyFont="1" applyBorder="1">
      <alignment vertical="center"/>
    </xf>
    <xf numFmtId="176" fontId="0" fillId="0" borderId="31" xfId="0" applyNumberFormat="1" applyFont="1" applyBorder="1">
      <alignment vertical="center"/>
    </xf>
    <xf numFmtId="179" fontId="0" fillId="27" borderId="60" xfId="0" applyNumberFormat="1" applyFont="1" applyFill="1" applyBorder="1">
      <alignment vertical="center"/>
    </xf>
    <xf numFmtId="176" fontId="32" fillId="0" borderId="46" xfId="0" applyNumberFormat="1" applyFont="1" applyBorder="1" applyAlignment="1">
      <alignment vertical="center" wrapText="1"/>
    </xf>
    <xf numFmtId="179" fontId="0" fillId="27" borderId="61" xfId="0" applyNumberFormat="1" applyFont="1" applyFill="1" applyBorder="1">
      <alignment vertical="center"/>
    </xf>
    <xf numFmtId="0" fontId="0" fillId="0" borderId="49" xfId="0" applyFont="1" applyBorder="1">
      <alignment vertical="center"/>
    </xf>
    <xf numFmtId="179" fontId="0" fillId="27" borderId="62" xfId="0" applyNumberFormat="1" applyFont="1" applyFill="1" applyBorder="1">
      <alignment vertical="center"/>
    </xf>
    <xf numFmtId="0" fontId="0" fillId="0" borderId="24" xfId="0" applyFont="1" applyBorder="1">
      <alignment vertical="center"/>
    </xf>
    <xf numFmtId="0" fontId="0" fillId="0" borderId="21" xfId="0" applyFont="1" applyBorder="1">
      <alignment vertical="center"/>
    </xf>
    <xf numFmtId="179" fontId="0" fillId="0" borderId="21" xfId="0" applyNumberFormat="1" applyFont="1" applyBorder="1">
      <alignment vertical="center"/>
    </xf>
    <xf numFmtId="0" fontId="0" fillId="0" borderId="18" xfId="0" applyFont="1" applyBorder="1">
      <alignment vertical="center"/>
    </xf>
    <xf numFmtId="179" fontId="0" fillId="27" borderId="63" xfId="0" applyNumberFormat="1" applyFont="1" applyFill="1" applyBorder="1">
      <alignment vertical="center"/>
    </xf>
    <xf numFmtId="176" fontId="0" fillId="0" borderId="48" xfId="0" applyNumberFormat="1" applyFont="1" applyBorder="1">
      <alignment vertical="center"/>
    </xf>
    <xf numFmtId="0" fontId="0" fillId="0" borderId="64" xfId="0" applyFont="1" applyBorder="1" applyAlignment="1">
      <alignment horizontal="left" vertical="center"/>
    </xf>
    <xf numFmtId="176" fontId="0" fillId="0" borderId="64" xfId="0" applyNumberFormat="1" applyFont="1" applyBorder="1">
      <alignment vertical="center"/>
    </xf>
    <xf numFmtId="0" fontId="0" fillId="0" borderId="65" xfId="0" applyFont="1" applyBorder="1" applyAlignment="1">
      <alignment horizontal="left" vertical="center"/>
    </xf>
    <xf numFmtId="176" fontId="0" fillId="0" borderId="54" xfId="0" applyNumberFormat="1" applyFont="1" applyBorder="1">
      <alignment vertical="center"/>
    </xf>
    <xf numFmtId="179" fontId="0" fillId="0" borderId="62" xfId="0" applyNumberFormat="1" applyFont="1" applyBorder="1">
      <alignment vertical="center"/>
    </xf>
    <xf numFmtId="176" fontId="0" fillId="0" borderId="49" xfId="0" applyNumberFormat="1" applyFont="1" applyBorder="1">
      <alignment vertical="center"/>
    </xf>
    <xf numFmtId="179" fontId="0" fillId="27" borderId="66" xfId="0" applyNumberFormat="1" applyFont="1" applyFill="1" applyBorder="1">
      <alignment vertical="center"/>
    </xf>
    <xf numFmtId="176" fontId="0" fillId="0" borderId="65" xfId="0" applyNumberFormat="1" applyFont="1" applyBorder="1">
      <alignment vertical="center"/>
    </xf>
    <xf numFmtId="0" fontId="0" fillId="0" borderId="67" xfId="0" applyFont="1" applyBorder="1" applyAlignment="1">
      <alignment horizontal="center" vertical="center"/>
    </xf>
    <xf numFmtId="179" fontId="0" fillId="0" borderId="68" xfId="0" applyNumberFormat="1" applyFont="1" applyBorder="1">
      <alignment vertical="center"/>
    </xf>
    <xf numFmtId="176" fontId="0" fillId="0" borderId="69" xfId="0" applyNumberFormat="1" applyFont="1" applyBorder="1">
      <alignment vertical="center"/>
    </xf>
    <xf numFmtId="0" fontId="33" fillId="0" borderId="0" xfId="0" applyFont="1">
      <alignment vertical="center"/>
    </xf>
    <xf numFmtId="179" fontId="22" fillId="0" borderId="18" xfId="0" applyNumberFormat="1" applyFont="1" applyBorder="1">
      <alignment vertical="center"/>
    </xf>
    <xf numFmtId="176" fontId="33" fillId="0" borderId="18" xfId="0" applyNumberFormat="1" applyFont="1" applyBorder="1" applyAlignment="1">
      <alignment horizontal="center" vertical="center"/>
    </xf>
    <xf numFmtId="179" fontId="22" fillId="27" borderId="27" xfId="0" applyNumberFormat="1" applyFont="1" applyFill="1" applyBorder="1" applyAlignment="1">
      <alignment horizontal="right" vertical="center"/>
    </xf>
    <xf numFmtId="0" fontId="33" fillId="0" borderId="27" xfId="0" applyFont="1" applyBorder="1" applyAlignment="1">
      <alignment horizontal="center" vertical="center"/>
    </xf>
    <xf numFmtId="179" fontId="22" fillId="27" borderId="20" xfId="0" applyNumberFormat="1" applyFont="1" applyFill="1" applyBorder="1" applyAlignment="1">
      <alignment horizontal="right" vertical="center"/>
    </xf>
    <xf numFmtId="0" fontId="33" fillId="0" borderId="20" xfId="0" applyFont="1" applyBorder="1" applyAlignment="1">
      <alignment horizontal="center" vertical="center" wrapText="1"/>
    </xf>
    <xf numFmtId="179" fontId="22" fillId="27" borderId="29" xfId="0" applyNumberFormat="1" applyFont="1" applyFill="1" applyBorder="1" applyAlignment="1">
      <alignment horizontal="right" vertical="center"/>
    </xf>
    <xf numFmtId="0" fontId="33" fillId="27" borderId="29" xfId="0" applyFont="1" applyFill="1" applyBorder="1" applyAlignment="1">
      <alignment horizontal="center" vertical="center" wrapText="1"/>
    </xf>
    <xf numFmtId="0" fontId="33" fillId="0" borderId="20" xfId="0" applyFont="1" applyBorder="1" applyAlignment="1">
      <alignment horizontal="right" vertical="center"/>
    </xf>
    <xf numFmtId="0" fontId="33" fillId="0" borderId="20" xfId="0" applyFont="1" applyBorder="1">
      <alignment vertical="center"/>
    </xf>
    <xf numFmtId="0" fontId="33" fillId="0" borderId="18" xfId="0" applyFont="1" applyBorder="1" applyAlignment="1">
      <alignment horizontal="right" vertical="center"/>
    </xf>
    <xf numFmtId="0" fontId="33" fillId="0" borderId="20" xfId="0" applyFont="1" applyBorder="1" applyAlignment="1">
      <alignment horizontal="distributed" vertical="center" wrapText="1" indent="1"/>
    </xf>
    <xf numFmtId="0" fontId="33" fillId="0" borderId="24" xfId="0" applyFont="1" applyBorder="1" applyAlignment="1">
      <alignment horizontal="distributed" vertical="center" wrapText="1" indent="1"/>
    </xf>
    <xf numFmtId="0" fontId="33" fillId="0" borderId="24" xfId="0" applyFont="1" applyBorder="1" applyAlignment="1">
      <alignment horizontal="center" vertical="center" wrapText="1"/>
    </xf>
    <xf numFmtId="0" fontId="33" fillId="0" borderId="23" xfId="0" applyFont="1" applyBorder="1" applyAlignment="1">
      <alignment horizontal="left"/>
    </xf>
    <xf numFmtId="0" fontId="0" fillId="0" borderId="0" xfId="0" applyFont="1" applyAlignment="1">
      <alignment vertical="center"/>
    </xf>
    <xf numFmtId="179" fontId="0" fillId="28" borderId="42" xfId="0" applyNumberFormat="1" applyFont="1" applyFill="1" applyBorder="1" applyAlignment="1">
      <alignment vertical="center"/>
    </xf>
    <xf numFmtId="179" fontId="0" fillId="28" borderId="70" xfId="0" applyNumberFormat="1" applyFont="1" applyFill="1" applyBorder="1" applyAlignment="1">
      <alignment vertical="center"/>
    </xf>
    <xf numFmtId="179" fontId="0" fillId="28" borderId="71" xfId="0" applyNumberFormat="1" applyFont="1" applyFill="1" applyBorder="1" applyAlignment="1">
      <alignment vertical="center"/>
    </xf>
    <xf numFmtId="179" fontId="0" fillId="28" borderId="72" xfId="0" applyNumberFormat="1" applyFont="1" applyFill="1" applyBorder="1" applyAlignment="1">
      <alignment vertical="center"/>
    </xf>
    <xf numFmtId="179" fontId="0" fillId="0" borderId="15" xfId="0" applyNumberFormat="1" applyFont="1" applyBorder="1" applyAlignment="1">
      <alignment vertical="center"/>
    </xf>
    <xf numFmtId="179" fontId="0" fillId="28" borderId="73" xfId="0" applyNumberFormat="1" applyFont="1" applyFill="1" applyBorder="1" applyAlignment="1">
      <alignment vertical="center"/>
    </xf>
    <xf numFmtId="179" fontId="0" fillId="0" borderId="74" xfId="0" applyNumberFormat="1" applyFont="1" applyBorder="1" applyAlignment="1">
      <alignment vertical="center"/>
    </xf>
    <xf numFmtId="179" fontId="0" fillId="0" borderId="75" xfId="0" applyNumberFormat="1" applyFont="1" applyBorder="1" applyAlignment="1">
      <alignment vertical="center"/>
    </xf>
    <xf numFmtId="179" fontId="0" fillId="0" borderId="76" xfId="0" applyNumberFormat="1" applyFont="1" applyBorder="1" applyAlignment="1">
      <alignment vertical="center"/>
    </xf>
    <xf numFmtId="179" fontId="0" fillId="0" borderId="77" xfId="0" applyNumberFormat="1" applyFont="1" applyBorder="1" applyAlignment="1">
      <alignment vertical="center"/>
    </xf>
    <xf numFmtId="179" fontId="0" fillId="28" borderId="78" xfId="0" applyNumberFormat="1" applyFont="1" applyFill="1" applyBorder="1" applyAlignment="1">
      <alignment vertical="center"/>
    </xf>
    <xf numFmtId="179" fontId="0" fillId="28" borderId="53" xfId="0" applyNumberFormat="1" applyFont="1" applyFill="1" applyBorder="1" applyAlignment="1">
      <alignment vertical="center"/>
    </xf>
    <xf numFmtId="179" fontId="0" fillId="28" borderId="79" xfId="0" applyNumberFormat="1" applyFont="1" applyFill="1" applyBorder="1" applyAlignment="1">
      <alignment vertical="center"/>
    </xf>
    <xf numFmtId="179" fontId="0" fillId="0" borderId="42" xfId="0" applyNumberFormat="1" applyFont="1" applyBorder="1" applyAlignment="1">
      <alignment vertical="center"/>
    </xf>
    <xf numFmtId="179" fontId="0" fillId="0" borderId="80" xfId="0" applyNumberFormat="1" applyFont="1" applyBorder="1" applyAlignment="1">
      <alignment vertical="center"/>
    </xf>
    <xf numFmtId="179" fontId="0" fillId="0" borderId="81" xfId="0" applyNumberFormat="1" applyFont="1" applyBorder="1" applyAlignment="1">
      <alignment vertical="center"/>
    </xf>
    <xf numFmtId="179" fontId="0" fillId="0" borderId="82" xfId="0" applyNumberFormat="1" applyFont="1" applyBorder="1" applyAlignment="1">
      <alignment vertical="center"/>
    </xf>
    <xf numFmtId="38" fontId="22" fillId="0" borderId="83" xfId="35" applyFont="1" applyFill="1" applyBorder="1" applyAlignment="1">
      <alignment vertical="center" shrinkToFit="1"/>
    </xf>
    <xf numFmtId="38" fontId="22" fillId="0" borderId="84" xfId="35" applyFont="1" applyFill="1" applyBorder="1" applyAlignment="1">
      <alignment vertical="center" shrinkToFit="1"/>
    </xf>
    <xf numFmtId="179" fontId="22" fillId="0" borderId="27" xfId="0" applyNumberFormat="1" applyFont="1" applyBorder="1" applyAlignment="1">
      <alignment horizontal="right" vertical="center"/>
    </xf>
    <xf numFmtId="179" fontId="22" fillId="26" borderId="85" xfId="0" applyNumberFormat="1" applyFont="1" applyFill="1" applyBorder="1" applyAlignment="1">
      <alignment horizontal="right" vertical="center"/>
    </xf>
    <xf numFmtId="0" fontId="33" fillId="0" borderId="27" xfId="0" applyFont="1" applyBorder="1" applyAlignment="1">
      <alignment horizontal="center" vertical="center" wrapText="1"/>
    </xf>
    <xf numFmtId="179" fontId="0" fillId="0" borderId="86" xfId="0" applyNumberFormat="1" applyFont="1" applyBorder="1" applyAlignment="1">
      <alignment vertical="center"/>
    </xf>
    <xf numFmtId="0" fontId="21" fillId="26" borderId="20" xfId="46" applyFont="1" applyFill="1" applyBorder="1" applyAlignment="1">
      <alignment horizontal="center" vertical="center" textRotation="255" shrinkToFit="1"/>
    </xf>
    <xf numFmtId="0" fontId="0" fillId="0" borderId="87" xfId="0" applyFont="1" applyBorder="1" applyAlignment="1">
      <alignment horizontal="center" vertical="center"/>
    </xf>
    <xf numFmtId="0" fontId="0" fillId="0" borderId="65" xfId="0" applyFont="1" applyBorder="1" applyAlignment="1">
      <alignment horizontal="center" vertical="center"/>
    </xf>
    <xf numFmtId="179" fontId="0" fillId="28" borderId="88" xfId="0" applyNumberFormat="1" applyFont="1" applyFill="1" applyBorder="1" applyAlignment="1">
      <alignment vertical="center"/>
    </xf>
    <xf numFmtId="179" fontId="0" fillId="0" borderId="0" xfId="0" applyNumberFormat="1" applyFont="1" applyFill="1" applyBorder="1" applyAlignment="1">
      <alignment vertical="center"/>
    </xf>
    <xf numFmtId="0" fontId="0" fillId="0" borderId="49" xfId="0" applyFont="1" applyBorder="1" applyAlignment="1">
      <alignment horizontal="left" vertical="center"/>
    </xf>
    <xf numFmtId="0" fontId="0" fillId="0" borderId="47" xfId="0" applyFont="1" applyBorder="1" applyAlignment="1">
      <alignment horizontal="left" vertical="center"/>
    </xf>
    <xf numFmtId="0" fontId="0" fillId="0" borderId="54" xfId="0" applyFont="1" applyBorder="1" applyAlignment="1">
      <alignment horizontal="left" vertical="center"/>
    </xf>
    <xf numFmtId="0" fontId="0" fillId="0" borderId="74" xfId="0" applyFont="1" applyBorder="1" applyAlignment="1">
      <alignment horizontal="center" vertical="center" textRotation="255" shrinkToFit="1"/>
    </xf>
    <xf numFmtId="0" fontId="0" fillId="0" borderId="0" xfId="0" applyFont="1" applyBorder="1" applyAlignment="1">
      <alignment horizontal="center" vertical="center" textRotation="255" shrinkToFit="1"/>
    </xf>
    <xf numFmtId="0" fontId="0" fillId="0" borderId="89" xfId="0" applyFont="1" applyBorder="1" applyAlignment="1">
      <alignment horizontal="center" vertical="center" textRotation="255" shrinkToFit="1"/>
    </xf>
    <xf numFmtId="176" fontId="27" fillId="0" borderId="47" xfId="0" applyNumberFormat="1" applyFont="1" applyBorder="1" applyAlignment="1">
      <alignment vertical="center" wrapText="1"/>
    </xf>
    <xf numFmtId="176" fontId="27" fillId="0" borderId="47" xfId="0" applyNumberFormat="1" applyFont="1" applyBorder="1">
      <alignment vertical="center"/>
    </xf>
    <xf numFmtId="176" fontId="27" fillId="0" borderId="37" xfId="0" applyNumberFormat="1" applyFont="1" applyBorder="1">
      <alignment vertical="center"/>
    </xf>
    <xf numFmtId="176" fontId="27" fillId="0" borderId="57" xfId="0" applyNumberFormat="1" applyFont="1" applyBorder="1">
      <alignment vertical="center"/>
    </xf>
    <xf numFmtId="176" fontId="27" fillId="0" borderId="49" xfId="0" applyNumberFormat="1" applyFont="1" applyBorder="1">
      <alignment vertical="center"/>
    </xf>
    <xf numFmtId="0" fontId="27" fillId="26" borderId="29" xfId="0" applyFont="1" applyFill="1" applyBorder="1" applyAlignment="1">
      <alignment horizontal="center" vertical="center" wrapText="1"/>
    </xf>
    <xf numFmtId="0" fontId="27" fillId="0" borderId="27" xfId="0" applyFont="1" applyBorder="1" applyAlignment="1">
      <alignment horizontal="center" vertical="center" wrapText="1"/>
    </xf>
    <xf numFmtId="0" fontId="27" fillId="0" borderId="27" xfId="0" applyFont="1" applyBorder="1" applyAlignment="1">
      <alignment horizontal="center" vertical="center"/>
    </xf>
    <xf numFmtId="0" fontId="27" fillId="26" borderId="27" xfId="0" applyFont="1" applyFill="1" applyBorder="1" applyAlignment="1">
      <alignment horizontal="center" vertical="center" wrapText="1"/>
    </xf>
    <xf numFmtId="0" fontId="27" fillId="26" borderId="20" xfId="0" applyFont="1" applyFill="1" applyBorder="1" applyAlignment="1">
      <alignment horizontal="center" vertical="center" wrapText="1"/>
    </xf>
    <xf numFmtId="0" fontId="27" fillId="26" borderId="27" xfId="0" applyFont="1" applyFill="1" applyBorder="1" applyAlignment="1">
      <alignment horizontal="center" vertical="center"/>
    </xf>
    <xf numFmtId="0" fontId="27" fillId="0" borderId="24" xfId="0" applyFont="1" applyBorder="1" applyAlignment="1">
      <alignment horizontal="center" vertical="center" wrapText="1"/>
    </xf>
    <xf numFmtId="0" fontId="27" fillId="0" borderId="20" xfId="0" applyFont="1" applyBorder="1" applyAlignment="1">
      <alignment horizontal="center" vertical="center" wrapText="1"/>
    </xf>
    <xf numFmtId="0" fontId="27" fillId="0" borderId="20" xfId="0" applyFont="1" applyBorder="1" applyAlignment="1">
      <alignment horizontal="distributed" vertical="center" wrapText="1" indent="1"/>
    </xf>
    <xf numFmtId="0" fontId="27" fillId="0" borderId="20" xfId="0" applyFont="1" applyBorder="1" applyAlignment="1">
      <alignment horizontal="right" vertical="center"/>
    </xf>
    <xf numFmtId="0" fontId="27" fillId="25" borderId="29" xfId="0" applyFont="1" applyFill="1" applyBorder="1" applyAlignment="1">
      <alignment horizontal="center" vertical="center" wrapText="1"/>
    </xf>
    <xf numFmtId="0" fontId="0" fillId="0" borderId="90" xfId="0" applyFont="1" applyBorder="1">
      <alignment vertical="center"/>
    </xf>
    <xf numFmtId="0" fontId="27" fillId="0" borderId="29" xfId="0" applyFont="1" applyBorder="1" applyAlignment="1">
      <alignment horizontal="center" vertical="center" wrapText="1"/>
    </xf>
    <xf numFmtId="0" fontId="0" fillId="0" borderId="48" xfId="0" applyFont="1" applyBorder="1" applyAlignment="1">
      <alignment horizontal="left" vertical="center" shrinkToFit="1"/>
    </xf>
    <xf numFmtId="179" fontId="0" fillId="0" borderId="53" xfId="0" applyNumberFormat="1" applyFont="1" applyFill="1" applyBorder="1">
      <alignment vertical="center"/>
    </xf>
    <xf numFmtId="179" fontId="0" fillId="0" borderId="20" xfId="0" applyNumberFormat="1" applyFont="1" applyFill="1" applyBorder="1">
      <alignment vertical="center"/>
    </xf>
    <xf numFmtId="179" fontId="0" fillId="0" borderId="91" xfId="0" applyNumberFormat="1" applyFont="1" applyFill="1" applyBorder="1">
      <alignment vertical="center"/>
    </xf>
    <xf numFmtId="179" fontId="0" fillId="0" borderId="92" xfId="0" applyNumberFormat="1" applyFont="1" applyFill="1" applyBorder="1">
      <alignment vertical="center"/>
    </xf>
    <xf numFmtId="179" fontId="0" fillId="0" borderId="61" xfId="0" applyNumberFormat="1" applyFont="1" applyFill="1" applyBorder="1">
      <alignment vertical="center"/>
    </xf>
    <xf numFmtId="179" fontId="0" fillId="0" borderId="93" xfId="0" applyNumberFormat="1" applyFont="1" applyFill="1" applyBorder="1">
      <alignment vertical="center"/>
    </xf>
    <xf numFmtId="179" fontId="0" fillId="0" borderId="62" xfId="0" applyNumberFormat="1" applyFont="1" applyFill="1" applyBorder="1">
      <alignment vertical="center"/>
    </xf>
    <xf numFmtId="0" fontId="36" fillId="0" borderId="0" xfId="46" applyFont="1" applyFill="1" applyAlignment="1">
      <alignment vertical="center"/>
    </xf>
    <xf numFmtId="179" fontId="22" fillId="0" borderId="29" xfId="0" applyNumberFormat="1" applyFont="1" applyFill="1" applyBorder="1" applyAlignment="1">
      <alignment horizontal="right" vertical="center"/>
    </xf>
    <xf numFmtId="0" fontId="27" fillId="0" borderId="62" xfId="0" applyFont="1" applyBorder="1" applyAlignment="1">
      <alignment horizontal="right" vertical="center"/>
    </xf>
    <xf numFmtId="0" fontId="0" fillId="0" borderId="112" xfId="0" applyFont="1" applyBorder="1" applyAlignment="1">
      <alignment horizontal="right" vertical="center"/>
    </xf>
    <xf numFmtId="179" fontId="22" fillId="26" borderId="122" xfId="0" applyNumberFormat="1" applyFont="1" applyFill="1" applyBorder="1" applyAlignment="1">
      <alignment horizontal="right" vertical="center"/>
    </xf>
    <xf numFmtId="179" fontId="22" fillId="26" borderId="123" xfId="0" applyNumberFormat="1" applyFont="1" applyFill="1" applyBorder="1" applyAlignment="1">
      <alignment horizontal="right" vertical="center"/>
    </xf>
    <xf numFmtId="179" fontId="22" fillId="0" borderId="59" xfId="0" applyNumberFormat="1" applyFont="1" applyBorder="1">
      <alignment vertical="center"/>
    </xf>
    <xf numFmtId="179" fontId="0" fillId="0" borderId="112" xfId="0" applyNumberFormat="1" applyFont="1" applyBorder="1" applyAlignment="1">
      <alignment horizontal="right" vertical="center"/>
    </xf>
    <xf numFmtId="179" fontId="22" fillId="25" borderId="122" xfId="0" applyNumberFormat="1" applyFont="1" applyFill="1" applyBorder="1" applyAlignment="1">
      <alignment horizontal="right" vertical="center"/>
    </xf>
    <xf numFmtId="179" fontId="22" fillId="25" borderId="123" xfId="0" applyNumberFormat="1" applyFont="1" applyFill="1" applyBorder="1" applyAlignment="1">
      <alignment horizontal="right" vertical="center"/>
    </xf>
    <xf numFmtId="0" fontId="27" fillId="0" borderId="119" xfId="0" applyFont="1" applyBorder="1" applyAlignment="1">
      <alignment horizontal="right" vertical="center"/>
    </xf>
    <xf numFmtId="0" fontId="0" fillId="0" borderId="109" xfId="0" applyFont="1" applyBorder="1" applyAlignment="1">
      <alignment horizontal="right" vertical="center"/>
    </xf>
    <xf numFmtId="179" fontId="22" fillId="0" borderId="124" xfId="0" applyNumberFormat="1" applyFont="1" applyFill="1" applyBorder="1" applyAlignment="1">
      <alignment horizontal="right" vertical="center"/>
    </xf>
    <xf numFmtId="179" fontId="22" fillId="0" borderId="111" xfId="0" applyNumberFormat="1" applyFont="1" applyBorder="1">
      <alignment vertical="center"/>
    </xf>
    <xf numFmtId="179" fontId="0" fillId="0" borderId="109" xfId="0" applyNumberFormat="1" applyFont="1" applyBorder="1" applyAlignment="1">
      <alignment horizontal="right" vertical="center"/>
    </xf>
    <xf numFmtId="0" fontId="27" fillId="0" borderId="120" xfId="0" applyFont="1" applyBorder="1" applyAlignment="1">
      <alignment horizontal="center" vertical="center" wrapText="1"/>
    </xf>
    <xf numFmtId="180" fontId="22" fillId="26" borderId="122" xfId="0" applyNumberFormat="1" applyFont="1" applyFill="1" applyBorder="1" applyAlignment="1">
      <alignment horizontal="right" vertical="center"/>
    </xf>
    <xf numFmtId="180" fontId="22" fillId="26" borderId="123" xfId="0" applyNumberFormat="1" applyFont="1" applyFill="1" applyBorder="1" applyAlignment="1">
      <alignment horizontal="right" vertical="center"/>
    </xf>
    <xf numFmtId="180" fontId="22" fillId="0" borderId="59" xfId="0" applyNumberFormat="1" applyFont="1" applyBorder="1">
      <alignment vertical="center"/>
    </xf>
    <xf numFmtId="180" fontId="0" fillId="0" borderId="112" xfId="0" applyNumberFormat="1" applyFont="1" applyBorder="1" applyAlignment="1">
      <alignment horizontal="right" vertical="center"/>
    </xf>
    <xf numFmtId="180" fontId="22" fillId="25" borderId="122" xfId="0" applyNumberFormat="1" applyFont="1" applyFill="1" applyBorder="1" applyAlignment="1">
      <alignment horizontal="right" vertical="center"/>
    </xf>
    <xf numFmtId="179" fontId="22" fillId="0" borderId="123" xfId="0" applyNumberFormat="1" applyFont="1" applyFill="1" applyBorder="1" applyAlignment="1">
      <alignment horizontal="right" vertical="center"/>
    </xf>
    <xf numFmtId="179" fontId="22" fillId="0" borderId="122" xfId="0" applyNumberFormat="1" applyFont="1" applyFill="1" applyBorder="1" applyAlignment="1">
      <alignment horizontal="right" vertical="center"/>
    </xf>
    <xf numFmtId="181" fontId="22" fillId="26" borderId="122" xfId="0" applyNumberFormat="1" applyFont="1" applyFill="1" applyBorder="1" applyAlignment="1">
      <alignment horizontal="right" vertical="center"/>
    </xf>
    <xf numFmtId="181" fontId="22" fillId="25" borderId="122" xfId="0" applyNumberFormat="1" applyFont="1" applyFill="1" applyBorder="1" applyAlignment="1">
      <alignment horizontal="right" vertical="center"/>
    </xf>
    <xf numFmtId="182" fontId="22" fillId="26" borderId="122" xfId="0" applyNumberFormat="1" applyFont="1" applyFill="1" applyBorder="1" applyAlignment="1">
      <alignment horizontal="right" vertical="center"/>
    </xf>
    <xf numFmtId="182" fontId="22" fillId="26" borderId="123" xfId="0" applyNumberFormat="1" applyFont="1" applyFill="1" applyBorder="1" applyAlignment="1">
      <alignment horizontal="right" vertical="center"/>
    </xf>
    <xf numFmtId="182" fontId="22" fillId="0" borderId="59" xfId="0" applyNumberFormat="1" applyFont="1" applyBorder="1">
      <alignment vertical="center"/>
    </xf>
    <xf numFmtId="182" fontId="0" fillId="0" borderId="112" xfId="0" applyNumberFormat="1" applyFont="1" applyBorder="1" applyAlignment="1">
      <alignment horizontal="right" vertical="center"/>
    </xf>
    <xf numFmtId="182" fontId="22" fillId="25" borderId="122" xfId="0" applyNumberFormat="1" applyFont="1" applyFill="1" applyBorder="1" applyAlignment="1">
      <alignment horizontal="right" vertical="center"/>
    </xf>
    <xf numFmtId="182" fontId="22" fillId="25" borderId="123" xfId="0" applyNumberFormat="1" applyFont="1" applyFill="1" applyBorder="1" applyAlignment="1">
      <alignment horizontal="right" vertical="center"/>
    </xf>
    <xf numFmtId="179" fontId="22" fillId="0" borderId="125" xfId="0" applyNumberFormat="1" applyFont="1" applyBorder="1">
      <alignment vertical="center"/>
    </xf>
    <xf numFmtId="0" fontId="33" fillId="0" borderId="92" xfId="0" applyFont="1" applyBorder="1" applyAlignment="1">
      <alignment horizontal="right" vertical="center"/>
    </xf>
    <xf numFmtId="0" fontId="33" fillId="0" borderId="62" xfId="0" applyFont="1" applyBorder="1" applyAlignment="1">
      <alignment horizontal="right" vertical="center"/>
    </xf>
    <xf numFmtId="179" fontId="22" fillId="27" borderId="122" xfId="0" applyNumberFormat="1" applyFont="1" applyFill="1" applyBorder="1" applyAlignment="1">
      <alignment horizontal="right" vertical="center"/>
    </xf>
    <xf numFmtId="179" fontId="22" fillId="0" borderId="92" xfId="0" applyNumberFormat="1" applyFont="1" applyBorder="1">
      <alignment vertical="center"/>
    </xf>
    <xf numFmtId="0" fontId="33" fillId="0" borderId="110" xfId="0" applyFont="1" applyBorder="1" applyAlignment="1">
      <alignment horizontal="right" vertical="center"/>
    </xf>
    <xf numFmtId="179" fontId="22" fillId="0" borderId="126" xfId="0" applyNumberFormat="1" applyFont="1" applyBorder="1">
      <alignment vertical="center"/>
    </xf>
    <xf numFmtId="0" fontId="33" fillId="0" borderId="127" xfId="0" applyFont="1" applyBorder="1">
      <alignment vertical="center"/>
    </xf>
    <xf numFmtId="0" fontId="33" fillId="0" borderId="126" xfId="0" applyFont="1" applyBorder="1" applyAlignment="1">
      <alignment horizontal="right" vertical="center"/>
    </xf>
    <xf numFmtId="179" fontId="22" fillId="27" borderId="124" xfId="0" applyNumberFormat="1" applyFont="1" applyFill="1" applyBorder="1" applyAlignment="1">
      <alignment horizontal="center" vertical="center"/>
    </xf>
    <xf numFmtId="179" fontId="22" fillId="0" borderId="110" xfId="0" applyNumberFormat="1" applyFont="1" applyFill="1" applyBorder="1" applyAlignment="1">
      <alignment horizontal="right" vertical="center"/>
    </xf>
    <xf numFmtId="179" fontId="22" fillId="0" borderId="62" xfId="0" applyNumberFormat="1" applyFont="1" applyFill="1" applyBorder="1" applyAlignment="1">
      <alignment horizontal="right" vertical="center"/>
    </xf>
    <xf numFmtId="179" fontId="22" fillId="0" borderId="128" xfId="0" applyNumberFormat="1" applyFont="1" applyFill="1" applyBorder="1" applyAlignment="1">
      <alignment horizontal="right" vertical="center"/>
    </xf>
    <xf numFmtId="180" fontId="22" fillId="27" borderId="122" xfId="0" applyNumberFormat="1" applyFont="1" applyFill="1" applyBorder="1" applyAlignment="1">
      <alignment horizontal="right" vertical="center"/>
    </xf>
    <xf numFmtId="181" fontId="22" fillId="0" borderId="122" xfId="0" applyNumberFormat="1" applyFont="1" applyFill="1" applyBorder="1" applyAlignment="1">
      <alignment horizontal="right" vertical="center"/>
    </xf>
    <xf numFmtId="179" fontId="22" fillId="0" borderId="111" xfId="0" applyNumberFormat="1" applyFont="1" applyFill="1" applyBorder="1">
      <alignment vertical="center"/>
    </xf>
    <xf numFmtId="179" fontId="22" fillId="0" borderId="59" xfId="0" applyNumberFormat="1" applyFont="1" applyFill="1" applyBorder="1">
      <alignment vertical="center"/>
    </xf>
    <xf numFmtId="179" fontId="0" fillId="0" borderId="109" xfId="0" applyNumberFormat="1" applyFont="1" applyFill="1" applyBorder="1" applyAlignment="1">
      <alignment horizontal="right" vertical="center"/>
    </xf>
    <xf numFmtId="179" fontId="0" fillId="0" borderId="112" xfId="0" applyNumberFormat="1" applyFont="1" applyFill="1" applyBorder="1" applyAlignment="1">
      <alignment horizontal="right" vertical="center"/>
    </xf>
    <xf numFmtId="0" fontId="39" fillId="0" borderId="10" xfId="46" applyFont="1" applyFill="1" applyBorder="1" applyAlignment="1">
      <alignment horizontal="center" vertical="center" wrapText="1" shrinkToFit="1"/>
    </xf>
    <xf numFmtId="182" fontId="22" fillId="0" borderId="122" xfId="0" applyNumberFormat="1" applyFont="1" applyFill="1" applyBorder="1" applyAlignment="1">
      <alignment horizontal="right" vertical="center"/>
    </xf>
    <xf numFmtId="179" fontId="22" fillId="0" borderId="124" xfId="0" applyNumberFormat="1" applyFont="1" applyFill="1" applyBorder="1" applyAlignment="1">
      <alignment horizontal="center" vertical="center"/>
    </xf>
    <xf numFmtId="0" fontId="33" fillId="0" borderId="0" xfId="0" applyFont="1" applyBorder="1">
      <alignment vertical="center"/>
    </xf>
    <xf numFmtId="179" fontId="0" fillId="0" borderId="103" xfId="0" applyNumberFormat="1" applyFont="1" applyBorder="1" applyAlignment="1">
      <alignment vertical="center"/>
    </xf>
    <xf numFmtId="179" fontId="0" fillId="0" borderId="99" xfId="0" applyNumberFormat="1" applyFont="1" applyBorder="1" applyAlignment="1">
      <alignment vertical="center"/>
    </xf>
    <xf numFmtId="179" fontId="0" fillId="0" borderId="105" xfId="0" applyNumberFormat="1" applyFont="1" applyBorder="1" applyAlignment="1">
      <alignment vertical="center"/>
    </xf>
    <xf numFmtId="179" fontId="0" fillId="0" borderId="86" xfId="0" applyNumberFormat="1" applyFont="1" applyBorder="1" applyAlignment="1">
      <alignment vertical="center"/>
    </xf>
    <xf numFmtId="179" fontId="0" fillId="0" borderId="98" xfId="0" applyNumberFormat="1" applyFont="1" applyBorder="1" applyAlignment="1">
      <alignment vertical="center"/>
    </xf>
    <xf numFmtId="0" fontId="0" fillId="0" borderId="94" xfId="0" applyFont="1" applyBorder="1" applyAlignment="1">
      <alignment horizontal="center" vertical="center" wrapText="1"/>
    </xf>
    <xf numFmtId="0" fontId="0" fillId="0" borderId="75" xfId="0" applyFont="1" applyBorder="1" applyAlignment="1">
      <alignment horizontal="center" vertical="center" wrapText="1"/>
    </xf>
    <xf numFmtId="0" fontId="0" fillId="0" borderId="95" xfId="0" applyFont="1" applyBorder="1" applyAlignment="1">
      <alignment horizontal="center" vertical="center"/>
    </xf>
    <xf numFmtId="0" fontId="0" fillId="0" borderId="24" xfId="0" applyFont="1" applyBorder="1" applyAlignment="1">
      <alignment horizontal="center" vertical="center" textRotation="255"/>
    </xf>
    <xf numFmtId="0" fontId="0" fillId="0" borderId="18" xfId="0" applyFont="1" applyBorder="1" applyAlignment="1">
      <alignment horizontal="center" vertical="center" textRotation="255"/>
    </xf>
    <xf numFmtId="179" fontId="0" fillId="0" borderId="106" xfId="0" applyNumberFormat="1" applyFont="1" applyBorder="1" applyAlignment="1">
      <alignment vertical="center"/>
    </xf>
    <xf numFmtId="179" fontId="0" fillId="0" borderId="41" xfId="0" applyNumberFormat="1" applyFont="1" applyBorder="1" applyAlignment="1">
      <alignment vertical="center"/>
    </xf>
    <xf numFmtId="179" fontId="0" fillId="0" borderId="107" xfId="0" applyNumberFormat="1" applyFont="1" applyBorder="1" applyAlignment="1">
      <alignment vertical="center"/>
    </xf>
    <xf numFmtId="0" fontId="27" fillId="0" borderId="24" xfId="0" applyFont="1" applyBorder="1" applyAlignment="1">
      <alignment horizontal="center" vertical="center" textRotation="255" shrinkToFit="1"/>
    </xf>
    <xf numFmtId="0" fontId="27" fillId="0" borderId="18" xfId="0" applyFont="1" applyBorder="1" applyAlignment="1">
      <alignment horizontal="center" vertical="center" textRotation="255" shrinkToFit="1"/>
    </xf>
    <xf numFmtId="0" fontId="0" fillId="0" borderId="96" xfId="0" applyFont="1" applyBorder="1" applyAlignment="1">
      <alignment horizontal="center" vertical="center" wrapText="1"/>
    </xf>
    <xf numFmtId="0" fontId="0" fillId="0" borderId="97" xfId="0" applyFont="1" applyBorder="1" applyAlignment="1">
      <alignment horizontal="center" vertical="center" wrapText="1"/>
    </xf>
    <xf numFmtId="0" fontId="0" fillId="0" borderId="80" xfId="0" applyFont="1" applyBorder="1" applyAlignment="1">
      <alignment horizontal="center" vertical="center"/>
    </xf>
    <xf numFmtId="0" fontId="0" fillId="0" borderId="100" xfId="0" applyFont="1" applyBorder="1" applyAlignment="1">
      <alignment horizontal="center" vertical="center" wrapText="1"/>
    </xf>
    <xf numFmtId="0" fontId="0" fillId="0" borderId="101" xfId="0" applyFont="1" applyBorder="1" applyAlignment="1">
      <alignment horizontal="center" vertical="center" wrapText="1"/>
    </xf>
    <xf numFmtId="0" fontId="0" fillId="0" borderId="77" xfId="0" applyFont="1" applyBorder="1">
      <alignment vertical="center"/>
    </xf>
    <xf numFmtId="0" fontId="0" fillId="0" borderId="25" xfId="0" applyFont="1" applyBorder="1" applyAlignment="1">
      <alignment horizontal="center" vertical="center" textRotation="255" shrinkToFit="1"/>
    </xf>
    <xf numFmtId="0" fontId="0" fillId="0" borderId="20" xfId="0" applyFont="1" applyBorder="1" applyAlignment="1">
      <alignment horizontal="center" vertical="center" textRotation="255" shrinkToFit="1"/>
    </xf>
    <xf numFmtId="0" fontId="0" fillId="0" borderId="18" xfId="0" applyFont="1" applyBorder="1" applyAlignment="1">
      <alignment horizontal="center" vertical="center" textRotation="255" shrinkToFit="1"/>
    </xf>
    <xf numFmtId="179" fontId="0" fillId="0" borderId="102" xfId="0" applyNumberFormat="1" applyFont="1" applyBorder="1" applyAlignment="1">
      <alignment vertical="center"/>
    </xf>
    <xf numFmtId="179" fontId="0" fillId="0" borderId="104" xfId="0" applyNumberFormat="1" applyFont="1" applyBorder="1" applyAlignment="1">
      <alignment vertical="center"/>
    </xf>
    <xf numFmtId="0" fontId="0" fillId="0" borderId="20" xfId="0" applyFont="1" applyBorder="1" applyAlignment="1">
      <alignment horizontal="center" vertical="center" textRotation="255"/>
    </xf>
    <xf numFmtId="0" fontId="0" fillId="0" borderId="43" xfId="0" applyFont="1" applyBorder="1" applyAlignment="1">
      <alignment horizontal="center" vertical="center" textRotation="255"/>
    </xf>
    <xf numFmtId="0" fontId="0" fillId="0" borderId="44" xfId="0" applyFont="1" applyBorder="1" applyAlignment="1">
      <alignment horizontal="center" vertical="center" textRotation="255"/>
    </xf>
    <xf numFmtId="0" fontId="0" fillId="0" borderId="44" xfId="0" applyBorder="1" applyAlignment="1">
      <alignment horizontal="center" vertical="center" textRotation="255"/>
    </xf>
    <xf numFmtId="0" fontId="0" fillId="0" borderId="108" xfId="0" applyBorder="1" applyAlignment="1">
      <alignment horizontal="center" vertical="center" textRotation="255"/>
    </xf>
    <xf numFmtId="0" fontId="0" fillId="0" borderId="19" xfId="0" applyFont="1" applyBorder="1" applyAlignment="1">
      <alignment horizontal="center" vertical="center" textRotation="255"/>
    </xf>
    <xf numFmtId="0" fontId="0" fillId="0" borderId="90" xfId="0" applyFont="1" applyBorder="1" applyAlignment="1">
      <alignment horizontal="center" vertical="center"/>
    </xf>
    <xf numFmtId="0" fontId="0" fillId="0" borderId="25" xfId="0" applyFont="1" applyBorder="1" applyAlignment="1">
      <alignment horizontal="center" vertical="center" textRotation="255"/>
    </xf>
    <xf numFmtId="0" fontId="0" fillId="0" borderId="109" xfId="0" applyFont="1" applyBorder="1" applyAlignment="1">
      <alignment horizontal="center" vertical="center"/>
    </xf>
    <xf numFmtId="0" fontId="0" fillId="0" borderId="104" xfId="0" applyFont="1" applyBorder="1" applyAlignment="1">
      <alignment horizontal="center" vertical="center"/>
    </xf>
    <xf numFmtId="0" fontId="0" fillId="0" borderId="110" xfId="0" applyFont="1" applyBorder="1" applyAlignment="1">
      <alignment horizontal="center" vertical="center"/>
    </xf>
    <xf numFmtId="0" fontId="0" fillId="0" borderId="105" xfId="0" applyFont="1" applyBorder="1" applyAlignment="1">
      <alignment horizontal="center" vertical="center"/>
    </xf>
    <xf numFmtId="0" fontId="0" fillId="0" borderId="111" xfId="0" applyFont="1" applyBorder="1" applyAlignment="1">
      <alignment horizontal="center" vertical="center"/>
    </xf>
    <xf numFmtId="179" fontId="0" fillId="0" borderId="22" xfId="0" applyNumberFormat="1" applyFont="1" applyBorder="1" applyAlignment="1">
      <alignment horizontal="center" vertical="center" wrapText="1"/>
    </xf>
    <xf numFmtId="179" fontId="0" fillId="0" borderId="0" xfId="0" applyNumberFormat="1" applyFont="1" applyBorder="1" applyAlignment="1">
      <alignment horizontal="center" vertical="center"/>
    </xf>
    <xf numFmtId="179" fontId="0" fillId="0" borderId="75" xfId="0" applyNumberFormat="1" applyFont="1" applyBorder="1" applyAlignment="1">
      <alignment horizontal="center" vertical="center"/>
    </xf>
    <xf numFmtId="179" fontId="0" fillId="0" borderId="102" xfId="0" applyNumberFormat="1" applyFont="1" applyBorder="1" applyAlignment="1">
      <alignment horizontal="center" vertical="center"/>
    </xf>
    <xf numFmtId="179" fontId="0" fillId="0" borderId="103" xfId="0" applyNumberFormat="1" applyFont="1" applyBorder="1" applyAlignment="1">
      <alignment horizontal="center" vertical="center"/>
    </xf>
    <xf numFmtId="179" fontId="0" fillId="0" borderId="81" xfId="0" applyNumberFormat="1" applyFont="1" applyBorder="1" applyAlignment="1">
      <alignment horizontal="center" vertical="center"/>
    </xf>
    <xf numFmtId="179" fontId="0" fillId="0" borderId="104" xfId="0" applyNumberFormat="1" applyFont="1" applyBorder="1" applyAlignment="1">
      <alignment horizontal="center" vertical="center"/>
    </xf>
    <xf numFmtId="179" fontId="0" fillId="0" borderId="105" xfId="0" applyNumberFormat="1" applyFont="1" applyBorder="1" applyAlignment="1">
      <alignment horizontal="center" vertical="center"/>
    </xf>
    <xf numFmtId="179" fontId="0" fillId="0" borderId="95" xfId="0" applyNumberFormat="1" applyFont="1" applyBorder="1" applyAlignment="1">
      <alignment horizontal="center" vertical="center"/>
    </xf>
    <xf numFmtId="0" fontId="29" fillId="0" borderId="75" xfId="0" applyFont="1" applyBorder="1" applyAlignment="1">
      <alignment horizontal="center" vertical="center"/>
    </xf>
    <xf numFmtId="0" fontId="0" fillId="0" borderId="112" xfId="0" applyFont="1" applyBorder="1" applyAlignment="1">
      <alignment horizontal="center" vertical="center" wrapText="1"/>
    </xf>
    <xf numFmtId="0" fontId="0" fillId="0" borderId="62" xfId="0" applyFont="1" applyBorder="1" applyAlignment="1">
      <alignment horizontal="center" vertical="center"/>
    </xf>
    <xf numFmtId="0" fontId="0" fillId="0" borderId="59" xfId="0" applyFont="1" applyBorder="1" applyAlignment="1">
      <alignment horizontal="center" vertical="center"/>
    </xf>
    <xf numFmtId="0" fontId="0" fillId="0" borderId="26" xfId="0" applyFont="1" applyBorder="1" applyAlignment="1">
      <alignment horizontal="center" vertical="center"/>
    </xf>
    <xf numFmtId="0" fontId="0" fillId="0" borderId="49" xfId="0" applyFont="1" applyBorder="1" applyAlignment="1">
      <alignment horizontal="center" vertical="center"/>
    </xf>
    <xf numFmtId="0" fontId="0" fillId="0" borderId="31" xfId="0" applyFont="1" applyBorder="1" applyAlignment="1">
      <alignment horizontal="center" vertical="center"/>
    </xf>
    <xf numFmtId="0" fontId="0" fillId="0" borderId="43" xfId="0" applyFont="1" applyBorder="1" applyAlignment="1">
      <alignment horizontal="center" vertical="distributed" textRotation="255" indent="9"/>
    </xf>
    <xf numFmtId="0" fontId="0" fillId="0" borderId="44" xfId="0" applyFont="1" applyBorder="1" applyAlignment="1">
      <alignment horizontal="center" vertical="distributed" textRotation="255" indent="9"/>
    </xf>
    <xf numFmtId="0" fontId="0" fillId="0" borderId="108" xfId="0" applyFont="1" applyBorder="1" applyAlignment="1">
      <alignment horizontal="center" vertical="distributed" textRotation="255" indent="9"/>
    </xf>
    <xf numFmtId="0" fontId="0" fillId="0" borderId="112" xfId="0" applyFont="1" applyBorder="1" applyAlignment="1">
      <alignment horizontal="center" vertical="center" textRotation="255"/>
    </xf>
    <xf numFmtId="0" fontId="0" fillId="0" borderId="62" xfId="0" applyFont="1" applyBorder="1" applyAlignment="1">
      <alignment horizontal="center" vertical="center" textRotation="255"/>
    </xf>
    <xf numFmtId="0" fontId="0" fillId="0" borderId="92" xfId="0" applyFont="1" applyBorder="1" applyAlignment="1">
      <alignment horizontal="center" vertical="center" textRotation="255"/>
    </xf>
    <xf numFmtId="0" fontId="0" fillId="0" borderId="113" xfId="0" applyFont="1" applyBorder="1" applyAlignment="1">
      <alignment horizontal="center" vertical="center" textRotation="255"/>
    </xf>
    <xf numFmtId="0" fontId="27" fillId="0" borderId="100" xfId="0" applyFont="1" applyBorder="1" applyAlignment="1">
      <alignment horizontal="center" vertical="center" wrapText="1"/>
    </xf>
    <xf numFmtId="0" fontId="27" fillId="0" borderId="101" xfId="0" applyFont="1" applyBorder="1" applyAlignment="1">
      <alignment horizontal="center" vertical="center" wrapText="1"/>
    </xf>
    <xf numFmtId="0" fontId="27" fillId="0" borderId="77" xfId="0" applyFont="1" applyBorder="1" applyAlignment="1">
      <alignment horizontal="center" vertical="center"/>
    </xf>
    <xf numFmtId="0" fontId="0" fillId="0" borderId="113" xfId="0" applyFont="1" applyBorder="1" applyAlignment="1">
      <alignment horizontal="center" vertical="center" textRotation="255" shrinkToFit="1"/>
    </xf>
    <xf numFmtId="0" fontId="0" fillId="0" borderId="62" xfId="0" applyFont="1" applyBorder="1" applyAlignment="1">
      <alignment horizontal="center" vertical="center" textRotation="255" shrinkToFit="1"/>
    </xf>
    <xf numFmtId="0" fontId="0" fillId="0" borderId="92" xfId="0" applyFont="1" applyBorder="1" applyAlignment="1">
      <alignment horizontal="center" vertical="center" textRotation="255" shrinkToFit="1"/>
    </xf>
    <xf numFmtId="0" fontId="0" fillId="0" borderId="24" xfId="0" applyFont="1" applyBorder="1" applyAlignment="1">
      <alignment horizontal="center" vertical="center" textRotation="255" shrinkToFit="1"/>
    </xf>
    <xf numFmtId="0" fontId="27" fillId="0" borderId="75" xfId="0" applyFont="1" applyBorder="1" applyAlignment="1">
      <alignment horizontal="center" vertical="center" wrapText="1"/>
    </xf>
    <xf numFmtId="0" fontId="27" fillId="0" borderId="95" xfId="0" applyFont="1" applyBorder="1">
      <alignment vertical="center"/>
    </xf>
    <xf numFmtId="0" fontId="0" fillId="0" borderId="112" xfId="0" applyFont="1" applyBorder="1" applyAlignment="1">
      <alignment horizontal="center" vertical="center" textRotation="255" shrinkToFit="1"/>
    </xf>
    <xf numFmtId="0" fontId="38" fillId="0" borderId="114" xfId="46" applyFont="1" applyFill="1" applyBorder="1" applyAlignment="1">
      <alignment horizontal="center" vertical="center"/>
    </xf>
    <xf numFmtId="0" fontId="38" fillId="0" borderId="15" xfId="46" applyFont="1" applyFill="1" applyBorder="1" applyAlignment="1">
      <alignment horizontal="center" vertical="center"/>
    </xf>
    <xf numFmtId="0" fontId="38" fillId="0" borderId="55" xfId="46" applyFont="1" applyFill="1" applyBorder="1" applyAlignment="1">
      <alignment horizontal="center" vertical="center"/>
    </xf>
    <xf numFmtId="179" fontId="22" fillId="25" borderId="114" xfId="35" applyNumberFormat="1" applyFont="1" applyFill="1" applyBorder="1" applyAlignment="1">
      <alignment horizontal="right" vertical="center" shrinkToFit="1"/>
    </xf>
    <xf numFmtId="179" fontId="22" fillId="25" borderId="55" xfId="35" applyNumberFormat="1" applyFont="1" applyFill="1" applyBorder="1" applyAlignment="1">
      <alignment horizontal="right" vertical="center" shrinkToFit="1"/>
    </xf>
    <xf numFmtId="0" fontId="38" fillId="0" borderId="21" xfId="46" applyFont="1" applyFill="1" applyBorder="1" applyAlignment="1">
      <alignment horizontal="center" vertical="center"/>
    </xf>
    <xf numFmtId="179" fontId="0" fillId="0" borderId="55" xfId="0" applyNumberFormat="1" applyBorder="1" applyAlignment="1">
      <alignment horizontal="right" vertical="center" shrinkToFit="1"/>
    </xf>
    <xf numFmtId="0" fontId="21" fillId="0" borderId="24" xfId="46" applyFont="1" applyFill="1" applyBorder="1" applyAlignment="1">
      <alignment horizontal="left" vertical="center" shrinkToFit="1"/>
    </xf>
    <xf numFmtId="0" fontId="21" fillId="0" borderId="21" xfId="46" applyFont="1" applyFill="1" applyBorder="1" applyAlignment="1">
      <alignment horizontal="left" vertical="center" shrinkToFit="1"/>
    </xf>
    <xf numFmtId="0" fontId="21" fillId="0" borderId="114" xfId="46" applyFont="1" applyFill="1" applyBorder="1" applyAlignment="1">
      <alignment horizontal="left" vertical="center" shrinkToFit="1"/>
    </xf>
    <xf numFmtId="0" fontId="21" fillId="0" borderId="114" xfId="46" applyFont="1" applyFill="1" applyBorder="1" applyAlignment="1">
      <alignment horizontal="left" vertical="center" wrapText="1"/>
    </xf>
    <xf numFmtId="0" fontId="21" fillId="0" borderId="15" xfId="46" applyFont="1" applyFill="1" applyBorder="1" applyAlignment="1">
      <alignment horizontal="left" vertical="center" wrapText="1"/>
    </xf>
    <xf numFmtId="0" fontId="21" fillId="0" borderId="16" xfId="46" applyFont="1" applyFill="1" applyBorder="1" applyAlignment="1">
      <alignment horizontal="left" vertical="center" wrapText="1"/>
    </xf>
    <xf numFmtId="0" fontId="21" fillId="0" borderId="115" xfId="46" applyFont="1" applyBorder="1" applyAlignment="1">
      <alignment horizontal="center" vertical="center"/>
    </xf>
    <xf numFmtId="0" fontId="21" fillId="0" borderId="44" xfId="46" applyFont="1" applyBorder="1" applyAlignment="1">
      <alignment horizontal="center" vertical="center"/>
    </xf>
    <xf numFmtId="0" fontId="23" fillId="0" borderId="0" xfId="46" applyFont="1" applyFill="1" applyBorder="1" applyAlignment="1">
      <alignment horizontal="center" vertical="center"/>
    </xf>
    <xf numFmtId="0" fontId="21" fillId="0" borderId="75" xfId="46" applyFont="1" applyFill="1" applyBorder="1" applyAlignment="1">
      <alignment horizontal="center" vertical="center"/>
    </xf>
    <xf numFmtId="0" fontId="23" fillId="25" borderId="0" xfId="46" applyFont="1" applyFill="1" applyBorder="1" applyAlignment="1">
      <alignment vertical="center" shrinkToFit="1"/>
    </xf>
    <xf numFmtId="0" fontId="23" fillId="25" borderId="75" xfId="46" applyFont="1" applyFill="1" applyBorder="1" applyAlignment="1">
      <alignment vertical="center" shrinkToFit="1"/>
    </xf>
    <xf numFmtId="0" fontId="20" fillId="0" borderId="0" xfId="46" applyFont="1" applyFill="1" applyBorder="1" applyAlignment="1">
      <alignment horizontal="center" vertical="center"/>
    </xf>
    <xf numFmtId="0" fontId="21" fillId="25" borderId="75" xfId="46" applyFont="1" applyFill="1" applyBorder="1" applyAlignment="1">
      <alignment vertical="center"/>
    </xf>
    <xf numFmtId="0" fontId="21" fillId="0" borderId="21" xfId="46" applyFont="1" applyFill="1" applyBorder="1" applyAlignment="1">
      <alignment horizontal="center" vertical="center"/>
    </xf>
    <xf numFmtId="0" fontId="21" fillId="0" borderId="114" xfId="46" applyFont="1" applyFill="1" applyBorder="1" applyAlignment="1">
      <alignment horizontal="center" vertical="center"/>
    </xf>
    <xf numFmtId="0" fontId="21" fillId="0" borderId="24" xfId="46" applyFont="1" applyFill="1" applyBorder="1" applyAlignment="1">
      <alignment horizontal="center" vertical="center"/>
    </xf>
    <xf numFmtId="0" fontId="21" fillId="0" borderId="119" xfId="46" applyFont="1" applyFill="1" applyBorder="1" applyAlignment="1">
      <alignment horizontal="center" vertical="center"/>
    </xf>
    <xf numFmtId="0" fontId="36" fillId="0" borderId="0" xfId="46" applyFont="1" applyFill="1" applyAlignment="1">
      <alignment horizontal="right" vertical="center"/>
    </xf>
    <xf numFmtId="0" fontId="37" fillId="0" borderId="62" xfId="46" applyFont="1" applyFill="1" applyBorder="1" applyAlignment="1">
      <alignment horizontal="right" vertical="center"/>
    </xf>
    <xf numFmtId="0" fontId="21" fillId="0" borderId="15" xfId="46" applyFont="1" applyFill="1" applyBorder="1" applyAlignment="1">
      <alignment horizontal="center" vertical="center" shrinkToFit="1"/>
    </xf>
    <xf numFmtId="0" fontId="21" fillId="0" borderId="121" xfId="46" applyFont="1" applyFill="1" applyBorder="1" applyAlignment="1">
      <alignment horizontal="center" vertical="center"/>
    </xf>
    <xf numFmtId="0" fontId="21" fillId="0" borderId="22" xfId="46" applyFont="1" applyFill="1" applyBorder="1" applyAlignment="1">
      <alignment horizontal="center" vertical="center"/>
    </xf>
    <xf numFmtId="0" fontId="21" fillId="0" borderId="112" xfId="46" applyFont="1" applyFill="1" applyBorder="1" applyAlignment="1">
      <alignment horizontal="center" vertical="center"/>
    </xf>
    <xf numFmtId="0" fontId="21" fillId="0" borderId="94" xfId="46" applyFont="1" applyFill="1" applyBorder="1" applyAlignment="1">
      <alignment horizontal="center" vertical="center"/>
    </xf>
    <xf numFmtId="0" fontId="21" fillId="0" borderId="59" xfId="46" applyFont="1" applyFill="1" applyBorder="1" applyAlignment="1">
      <alignment horizontal="center" vertical="center"/>
    </xf>
    <xf numFmtId="0" fontId="22" fillId="0" borderId="18" xfId="46" applyFont="1" applyBorder="1" applyAlignment="1">
      <alignment horizontal="center" vertical="distributed" textRotation="255" justifyLastLine="1"/>
    </xf>
    <xf numFmtId="0" fontId="22" fillId="0" borderId="21" xfId="46" applyFont="1" applyBorder="1" applyAlignment="1">
      <alignment horizontal="center" vertical="distributed" textRotation="255" justifyLastLine="1"/>
    </xf>
    <xf numFmtId="0" fontId="21" fillId="26" borderId="20" xfId="46" applyFont="1" applyFill="1" applyBorder="1" applyAlignment="1">
      <alignment horizontal="center" vertical="center" textRotation="255" shrinkToFit="1"/>
    </xf>
    <xf numFmtId="0" fontId="21" fillId="0" borderId="109" xfId="46" applyFont="1" applyFill="1" applyBorder="1" applyAlignment="1">
      <alignment horizontal="left" vertical="center" shrinkToFit="1"/>
    </xf>
    <xf numFmtId="0" fontId="21" fillId="0" borderId="22" xfId="46" applyFont="1" applyFill="1" applyBorder="1" applyAlignment="1">
      <alignment horizontal="left" vertical="center" shrinkToFit="1"/>
    </xf>
    <xf numFmtId="0" fontId="21" fillId="0" borderId="104" xfId="46" applyFont="1" applyFill="1" applyBorder="1" applyAlignment="1">
      <alignment horizontal="left" vertical="center" shrinkToFit="1"/>
    </xf>
    <xf numFmtId="0" fontId="21" fillId="0" borderId="24" xfId="46" applyFont="1" applyFill="1" applyBorder="1" applyAlignment="1">
      <alignment horizontal="center" vertical="center" textRotation="255" shrinkToFit="1"/>
    </xf>
    <xf numFmtId="0" fontId="21" fillId="0" borderId="18" xfId="46" applyFont="1" applyFill="1" applyBorder="1" applyAlignment="1">
      <alignment horizontal="center" vertical="center" textRotation="255" shrinkToFit="1"/>
    </xf>
    <xf numFmtId="0" fontId="21" fillId="0" borderId="110" xfId="46" applyFont="1" applyFill="1" applyBorder="1" applyAlignment="1">
      <alignment horizontal="center" vertical="center"/>
    </xf>
    <xf numFmtId="0" fontId="21" fillId="0" borderId="23" xfId="46" applyFont="1" applyFill="1" applyBorder="1" applyAlignment="1">
      <alignment horizontal="center" vertical="center"/>
    </xf>
    <xf numFmtId="0" fontId="21" fillId="0" borderId="24" xfId="46" applyFont="1" applyFill="1" applyBorder="1" applyAlignment="1">
      <alignment horizontal="center" vertical="center" textRotation="255" wrapText="1"/>
    </xf>
    <xf numFmtId="0" fontId="21" fillId="0" borderId="19" xfId="46" applyFont="1" applyFill="1" applyBorder="1" applyAlignment="1">
      <alignment horizontal="center" vertical="center" textRotation="255" wrapText="1"/>
    </xf>
    <xf numFmtId="0" fontId="21" fillId="0" borderId="20" xfId="46" applyFont="1" applyFill="1" applyBorder="1" applyAlignment="1">
      <alignment horizontal="center" vertical="center" textRotation="255" wrapText="1"/>
    </xf>
    <xf numFmtId="0" fontId="21" fillId="0" borderId="116" xfId="46" applyFont="1" applyFill="1" applyBorder="1" applyAlignment="1">
      <alignment horizontal="left" vertical="center" wrapText="1"/>
    </xf>
    <xf numFmtId="0" fontId="21" fillId="0" borderId="117" xfId="46" applyFont="1" applyFill="1" applyBorder="1" applyAlignment="1">
      <alignment horizontal="left" vertical="center" wrapText="1"/>
    </xf>
    <xf numFmtId="0" fontId="21" fillId="0" borderId="118" xfId="46" applyFont="1" applyFill="1" applyBorder="1" applyAlignment="1">
      <alignment horizontal="left" vertical="center" wrapText="1"/>
    </xf>
    <xf numFmtId="0" fontId="21" fillId="0" borderId="119" xfId="46" applyFont="1" applyFill="1" applyBorder="1" applyAlignment="1">
      <alignment horizontal="left" vertical="center" shrinkToFit="1"/>
    </xf>
    <xf numFmtId="0" fontId="21" fillId="0" borderId="120" xfId="46" applyFont="1" applyFill="1" applyBorder="1" applyAlignment="1">
      <alignment horizontal="left" vertical="center" shrinkToFit="1"/>
    </xf>
    <xf numFmtId="0" fontId="21" fillId="0" borderId="41" xfId="46" applyFont="1" applyFill="1" applyBorder="1" applyAlignment="1">
      <alignment horizontal="left" vertical="center" shrinkToFit="1"/>
    </xf>
    <xf numFmtId="9" fontId="0" fillId="26" borderId="10" xfId="0" applyNumberFormat="1" applyFont="1" applyFill="1" applyBorder="1" applyAlignment="1">
      <alignment horizontal="center" vertical="center"/>
    </xf>
    <xf numFmtId="9" fontId="0" fillId="26" borderId="33" xfId="0" applyNumberFormat="1" applyFont="1" applyFill="1" applyBorder="1" applyAlignment="1">
      <alignment horizontal="center" vertical="center"/>
    </xf>
    <xf numFmtId="9" fontId="0" fillId="26" borderId="38" xfId="0" applyNumberFormat="1" applyFont="1" applyFill="1" applyBorder="1" applyAlignment="1">
      <alignment horizontal="center" vertical="center"/>
    </xf>
    <xf numFmtId="0" fontId="20" fillId="0" borderId="11" xfId="0" applyFont="1" applyBorder="1" applyAlignment="1">
      <alignment horizontal="center" vertical="center" textRotation="255"/>
    </xf>
    <xf numFmtId="0" fontId="20" fillId="0" borderId="21" xfId="0" applyFont="1" applyBorder="1" applyAlignment="1">
      <alignment horizontal="center" vertical="center" textRotation="255"/>
    </xf>
    <xf numFmtId="0" fontId="20" fillId="0" borderId="39" xfId="0" applyFont="1" applyBorder="1" applyAlignment="1">
      <alignment horizontal="center" vertical="center" textRotation="255"/>
    </xf>
    <xf numFmtId="9" fontId="0" fillId="0" borderId="10" xfId="0" applyNumberFormat="1" applyFont="1" applyBorder="1" applyAlignment="1">
      <alignment horizontal="center" vertical="center"/>
    </xf>
    <xf numFmtId="9" fontId="0" fillId="0" borderId="33" xfId="0" applyNumberFormat="1" applyFont="1" applyBorder="1" applyAlignment="1">
      <alignment horizontal="center" vertical="center"/>
    </xf>
    <xf numFmtId="9" fontId="0" fillId="0" borderId="38" xfId="0" applyNumberFormat="1" applyFont="1" applyBorder="1" applyAlignment="1">
      <alignment horizontal="center" vertical="center"/>
    </xf>
    <xf numFmtId="0" fontId="25" fillId="0" borderId="0" xfId="0" applyFont="1" applyAlignment="1">
      <alignment horizontal="center" vertical="center"/>
    </xf>
    <xf numFmtId="0" fontId="0" fillId="25" borderId="23" xfId="0" applyFont="1" applyFill="1" applyBorder="1" applyAlignment="1">
      <alignment vertical="center"/>
    </xf>
    <xf numFmtId="0" fontId="26" fillId="25" borderId="23" xfId="0" applyFont="1" applyFill="1" applyBorder="1" applyAlignment="1">
      <alignment horizontal="right" vertical="center"/>
    </xf>
    <xf numFmtId="0" fontId="27" fillId="0" borderId="21" xfId="0" applyFont="1" applyBorder="1" applyAlignment="1">
      <alignment horizontal="center" vertical="center"/>
    </xf>
    <xf numFmtId="0" fontId="27" fillId="0" borderId="24" xfId="0" applyFont="1" applyBorder="1" applyAlignment="1">
      <alignment horizontal="center" vertical="center"/>
    </xf>
    <xf numFmtId="0" fontId="27" fillId="0" borderId="114"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20" xfId="0" applyFont="1" applyBorder="1" applyAlignment="1">
      <alignment horizontal="center" vertical="center"/>
    </xf>
    <xf numFmtId="0" fontId="27" fillId="0" borderId="28" xfId="0" applyFont="1" applyBorder="1" applyAlignment="1">
      <alignment horizontal="center" vertical="center"/>
    </xf>
    <xf numFmtId="9" fontId="0" fillId="26" borderId="43" xfId="0" applyNumberFormat="1" applyFont="1" applyFill="1" applyBorder="1" applyAlignment="1">
      <alignment horizontal="center" vertical="center"/>
    </xf>
    <xf numFmtId="9" fontId="0" fillId="26" borderId="44" xfId="0" applyNumberFormat="1" applyFont="1" applyFill="1" applyBorder="1" applyAlignment="1">
      <alignment horizontal="center" vertical="center"/>
    </xf>
    <xf numFmtId="9" fontId="0" fillId="26" borderId="45" xfId="0" applyNumberFormat="1" applyFont="1" applyFill="1" applyBorder="1" applyAlignment="1">
      <alignment horizontal="center" vertical="center"/>
    </xf>
    <xf numFmtId="9" fontId="0" fillId="0" borderId="43" xfId="0" applyNumberFormat="1" applyFont="1" applyBorder="1" applyAlignment="1">
      <alignment horizontal="center" vertical="center"/>
    </xf>
    <xf numFmtId="9" fontId="0" fillId="0" borderId="44" xfId="0" applyNumberFormat="1" applyFont="1" applyBorder="1" applyAlignment="1">
      <alignment horizontal="center" vertical="center"/>
    </xf>
    <xf numFmtId="9" fontId="0" fillId="0" borderId="45" xfId="0" applyNumberFormat="1" applyFont="1" applyBorder="1" applyAlignment="1">
      <alignment horizontal="center" vertical="center"/>
    </xf>
    <xf numFmtId="0" fontId="35" fillId="0" borderId="0" xfId="0" applyFont="1" applyAlignment="1">
      <alignment horizontal="center" vertical="center"/>
    </xf>
    <xf numFmtId="0" fontId="27" fillId="0" borderId="119" xfId="0" applyFont="1" applyBorder="1" applyAlignment="1">
      <alignment horizontal="center" vertical="center" wrapText="1"/>
    </xf>
    <xf numFmtId="0" fontId="27" fillId="0" borderId="120" xfId="0" applyFont="1" applyBorder="1" applyAlignment="1">
      <alignment horizontal="center" vertical="center" wrapText="1"/>
    </xf>
    <xf numFmtId="0" fontId="27" fillId="0" borderId="24" xfId="0" applyFont="1" applyBorder="1" applyAlignment="1">
      <alignment horizontal="center" vertical="center" wrapText="1"/>
    </xf>
    <xf numFmtId="0" fontId="34" fillId="0" borderId="114"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55" xfId="0" applyFont="1" applyBorder="1" applyAlignment="1">
      <alignment horizontal="center" vertical="center" wrapText="1"/>
    </xf>
    <xf numFmtId="0" fontId="33" fillId="27" borderId="23" xfId="0" applyFont="1" applyFill="1" applyBorder="1" applyAlignment="1">
      <alignment vertical="center"/>
    </xf>
    <xf numFmtId="0" fontId="33" fillId="27" borderId="23" xfId="0" applyFont="1" applyFill="1" applyBorder="1" applyAlignment="1">
      <alignment vertical="center" shrinkToFit="1"/>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2" xfId="34"/>
    <cellStyle name="桁区切り 3" xfId="35"/>
    <cellStyle name="見出し 1" xfId="36" builtinId="16" customBuiltin="1"/>
    <cellStyle name="見出し 2" xfId="37" builtinId="17" customBuiltin="1"/>
    <cellStyle name="見出し 3" xfId="38" builtinId="18" customBuiltin="1"/>
    <cellStyle name="見出し 4" xfId="39" builtinId="19" customBuiltin="1"/>
    <cellStyle name="集計" xfId="40" builtinId="25" customBuiltin="1"/>
    <cellStyle name="出力" xfId="41" builtinId="21" customBuiltin="1"/>
    <cellStyle name="説明文" xfId="42" builtinId="53" customBuiltin="1"/>
    <cellStyle name="入力" xfId="43" builtinId="20" customBuiltin="1"/>
    <cellStyle name="標準" xfId="0" builtinId="0"/>
    <cellStyle name="標準 2" xfId="44"/>
    <cellStyle name="標準 3" xfId="45"/>
    <cellStyle name="標準 4" xfId="46"/>
    <cellStyle name="標準 5" xfId="47"/>
    <cellStyle name="良い" xfId="48"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66464</xdr:colOff>
      <xdr:row>4</xdr:row>
      <xdr:rowOff>45297</xdr:rowOff>
    </xdr:from>
    <xdr:to>
      <xdr:col>6</xdr:col>
      <xdr:colOff>454623</xdr:colOff>
      <xdr:row>5</xdr:row>
      <xdr:rowOff>177321</xdr:rowOff>
    </xdr:to>
    <xdr:sp macro="" textlink="">
      <xdr:nvSpPr>
        <xdr:cNvPr id="2" name="AutoShape 2"/>
        <xdr:cNvSpPr>
          <a:spLocks/>
        </xdr:cNvSpPr>
      </xdr:nvSpPr>
      <xdr:spPr bwMode="auto">
        <a:xfrm>
          <a:off x="3397251" y="783167"/>
          <a:ext cx="2846916" cy="360000"/>
        </a:xfrm>
        <a:prstGeom prst="borderCallout1">
          <a:avLst>
            <a:gd name="adj1" fmla="val 38011"/>
            <a:gd name="adj2" fmla="val -2682"/>
            <a:gd name="adj3" fmla="val -50174"/>
            <a:gd name="adj4" fmla="val -27368"/>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見積書の諸経費の金額を記入する。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220133</xdr:colOff>
      <xdr:row>9</xdr:row>
      <xdr:rowOff>182033</xdr:rowOff>
    </xdr:from>
    <xdr:to>
      <xdr:col>7</xdr:col>
      <xdr:colOff>399227</xdr:colOff>
      <xdr:row>11</xdr:row>
      <xdr:rowOff>175684</xdr:rowOff>
    </xdr:to>
    <xdr:sp macro="" textlink="">
      <xdr:nvSpPr>
        <xdr:cNvPr id="3" name="AutoShape 2"/>
        <xdr:cNvSpPr>
          <a:spLocks/>
        </xdr:cNvSpPr>
      </xdr:nvSpPr>
      <xdr:spPr bwMode="auto">
        <a:xfrm>
          <a:off x="4334933" y="2468033"/>
          <a:ext cx="2194161" cy="501651"/>
        </a:xfrm>
        <a:prstGeom prst="borderCallout1">
          <a:avLst>
            <a:gd name="adj1" fmla="val 765"/>
            <a:gd name="adj2" fmla="val 3725"/>
            <a:gd name="adj3" fmla="val -53703"/>
            <a:gd name="adj4" fmla="val -17033"/>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ここで算出した金額は、工事種別等内訳に自動反映されます。</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541867</xdr:colOff>
      <xdr:row>8</xdr:row>
      <xdr:rowOff>110067</xdr:rowOff>
    </xdr:from>
    <xdr:to>
      <xdr:col>5</xdr:col>
      <xdr:colOff>550755</xdr:colOff>
      <xdr:row>9</xdr:row>
      <xdr:rowOff>177801</xdr:rowOff>
    </xdr:to>
    <xdr:cxnSp macro="">
      <xdr:nvCxnSpPr>
        <xdr:cNvPr id="4" name="直線コネクタ 3"/>
        <xdr:cNvCxnSpPr/>
      </xdr:nvCxnSpPr>
      <xdr:spPr>
        <a:xfrm>
          <a:off x="4656667" y="2142067"/>
          <a:ext cx="8888" cy="321734"/>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93980</xdr:colOff>
      <xdr:row>17</xdr:row>
      <xdr:rowOff>260349</xdr:rowOff>
    </xdr:from>
    <xdr:to>
      <xdr:col>6</xdr:col>
      <xdr:colOff>908988</xdr:colOff>
      <xdr:row>22</xdr:row>
      <xdr:rowOff>220956</xdr:rowOff>
    </xdr:to>
    <xdr:sp macro="" textlink="">
      <xdr:nvSpPr>
        <xdr:cNvPr id="5" name="AutoShape 2"/>
        <xdr:cNvSpPr>
          <a:spLocks/>
        </xdr:cNvSpPr>
      </xdr:nvSpPr>
      <xdr:spPr bwMode="auto">
        <a:xfrm>
          <a:off x="5241713" y="4688416"/>
          <a:ext cx="815008" cy="1780940"/>
        </a:xfrm>
        <a:prstGeom prst="borderCallout1">
          <a:avLst>
            <a:gd name="adj1" fmla="val 15100"/>
            <a:gd name="adj2" fmla="val 935"/>
            <a:gd name="adj3" fmla="val -28322"/>
            <a:gd name="adj4" fmla="val -284535"/>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1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消防設備、重度化等設備、防犯設備の加算がつかない場合、それぞれの工事費は、「施設整備費欄」に金額を記載する。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950808</xdr:colOff>
      <xdr:row>18</xdr:row>
      <xdr:rowOff>211668</xdr:rowOff>
    </xdr:from>
    <xdr:to>
      <xdr:col>6</xdr:col>
      <xdr:colOff>100108</xdr:colOff>
      <xdr:row>19</xdr:row>
      <xdr:rowOff>293304</xdr:rowOff>
    </xdr:to>
    <xdr:cxnSp macro="">
      <xdr:nvCxnSpPr>
        <xdr:cNvPr id="6" name="直線コネクタ 5"/>
        <xdr:cNvCxnSpPr/>
      </xdr:nvCxnSpPr>
      <xdr:spPr>
        <a:xfrm>
          <a:off x="2906608" y="5003801"/>
          <a:ext cx="2341233" cy="445703"/>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858944</xdr:colOff>
      <xdr:row>20</xdr:row>
      <xdr:rowOff>313268</xdr:rowOff>
    </xdr:from>
    <xdr:to>
      <xdr:col>6</xdr:col>
      <xdr:colOff>96037</xdr:colOff>
      <xdr:row>21</xdr:row>
      <xdr:rowOff>260352</xdr:rowOff>
    </xdr:to>
    <xdr:cxnSp macro="">
      <xdr:nvCxnSpPr>
        <xdr:cNvPr id="9" name="直線コネクタ 8"/>
        <xdr:cNvCxnSpPr/>
      </xdr:nvCxnSpPr>
      <xdr:spPr>
        <a:xfrm>
          <a:off x="2814744" y="5833535"/>
          <a:ext cx="2429026" cy="311150"/>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310303</xdr:colOff>
      <xdr:row>28</xdr:row>
      <xdr:rowOff>136735</xdr:rowOff>
    </xdr:from>
    <xdr:to>
      <xdr:col>6</xdr:col>
      <xdr:colOff>283254</xdr:colOff>
      <xdr:row>30</xdr:row>
      <xdr:rowOff>190563</xdr:rowOff>
    </xdr:to>
    <xdr:sp macro="" textlink="">
      <xdr:nvSpPr>
        <xdr:cNvPr id="10" name="AutoShape 2"/>
        <xdr:cNvSpPr>
          <a:spLocks/>
        </xdr:cNvSpPr>
      </xdr:nvSpPr>
      <xdr:spPr bwMode="auto">
        <a:xfrm>
          <a:off x="3299036" y="8298602"/>
          <a:ext cx="2131951" cy="748094"/>
        </a:xfrm>
        <a:prstGeom prst="borderCallout1">
          <a:avLst>
            <a:gd name="adj1" fmla="val 99119"/>
            <a:gd name="adj2" fmla="val 44550"/>
            <a:gd name="adj3" fmla="val 231349"/>
            <a:gd name="adj4" fmla="val 33246"/>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見積金額の合計と一致させる。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a:p>
          <a:pPr algn="l" rtl="0">
            <a:lnSpc>
              <a:spcPts val="1200"/>
            </a:lnSpc>
            <a:defRPr sz="1000"/>
          </a:pPr>
          <a:r>
            <a:rPr lang="ja-JP" altLang="en-US" sz="1000" b="0" i="0" u="none" strike="noStrike" baseline="0">
              <a:solidFill>
                <a:srgbClr val="000000"/>
              </a:solidFill>
              <a:latin typeface="ＭＳ Ｐゴシック" panose="020B0600070205080204" pitchFamily="50" charset="-128"/>
              <a:ea typeface="ＭＳ Ｐゴシック" panose="020B0600070205080204" pitchFamily="50" charset="-128"/>
            </a:rPr>
            <a:t>端数が合わない場合は、補助対象外の諸経費・消費税で調整する。</a:t>
          </a:r>
          <a:endParaRPr lang="en-US" altLang="ja-JP" sz="100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5</xdr:col>
      <xdr:colOff>296333</xdr:colOff>
      <xdr:row>30</xdr:row>
      <xdr:rowOff>186267</xdr:rowOff>
    </xdr:from>
    <xdr:to>
      <xdr:col>5</xdr:col>
      <xdr:colOff>431800</xdr:colOff>
      <xdr:row>33</xdr:row>
      <xdr:rowOff>42333</xdr:rowOff>
    </xdr:to>
    <xdr:cxnSp macro="">
      <xdr:nvCxnSpPr>
        <xdr:cNvPr id="11" name="直線コネクタ 10"/>
        <xdr:cNvCxnSpPr/>
      </xdr:nvCxnSpPr>
      <xdr:spPr>
        <a:xfrm>
          <a:off x="4411133" y="9042400"/>
          <a:ext cx="135467" cy="982133"/>
        </a:xfrm>
        <a:prstGeom prst="line">
          <a:avLst/>
        </a:prstGeom>
        <a:ln w="952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287867</xdr:colOff>
      <xdr:row>6</xdr:row>
      <xdr:rowOff>16933</xdr:rowOff>
    </xdr:from>
    <xdr:to>
      <xdr:col>11</xdr:col>
      <xdr:colOff>335492</xdr:colOff>
      <xdr:row>8</xdr:row>
      <xdr:rowOff>142677</xdr:rowOff>
    </xdr:to>
    <xdr:sp macro="" textlink="">
      <xdr:nvSpPr>
        <xdr:cNvPr id="2" name="正方形/長方形 1"/>
        <xdr:cNvSpPr/>
      </xdr:nvSpPr>
      <xdr:spPr>
        <a:xfrm>
          <a:off x="6985000" y="1159933"/>
          <a:ext cx="3756025" cy="684544"/>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100"/>
            </a:lnSpc>
          </a:pPr>
          <a:r>
            <a:rPr kumimoji="1" lang="ja-JP" altLang="en-US" sz="1200">
              <a:latin typeface="ＭＳ Ｐゴシック" panose="020B0600070205080204" pitchFamily="50" charset="-128"/>
              <a:ea typeface="ＭＳ Ｐゴシック" panose="020B0600070205080204" pitchFamily="50" charset="-128"/>
            </a:rPr>
            <a:t>当該シートでは、補助対象経費と補助対象外経費を確認します。備考欄には、見積書にある各工事費等のうち、何の経費で、いくらを補助対象外としたか、記載してください。</a:t>
          </a:r>
        </a:p>
      </xdr:txBody>
    </xdr:sp>
    <xdr:clientData/>
  </xdr:twoCellAnchor>
  <xdr:twoCellAnchor>
    <xdr:from>
      <xdr:col>5</xdr:col>
      <xdr:colOff>277283</xdr:colOff>
      <xdr:row>9</xdr:row>
      <xdr:rowOff>265641</xdr:rowOff>
    </xdr:from>
    <xdr:to>
      <xdr:col>11</xdr:col>
      <xdr:colOff>324908</xdr:colOff>
      <xdr:row>12</xdr:row>
      <xdr:rowOff>177800</xdr:rowOff>
    </xdr:to>
    <xdr:sp macro="" textlink="">
      <xdr:nvSpPr>
        <xdr:cNvPr id="3" name="正方形/長方形 2"/>
        <xdr:cNvSpPr/>
      </xdr:nvSpPr>
      <xdr:spPr>
        <a:xfrm>
          <a:off x="6974416" y="2246841"/>
          <a:ext cx="3756025" cy="750359"/>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100"/>
            </a:lnSpc>
          </a:pPr>
          <a:r>
            <a:rPr kumimoji="1" lang="ja-JP" altLang="en-US" sz="1200">
              <a:latin typeface="ＭＳ Ｐゴシック" panose="020B0600070205080204" pitchFamily="50" charset="-128"/>
              <a:ea typeface="ＭＳ Ｐゴシック" panose="020B0600070205080204" pitchFamily="50" charset="-128"/>
            </a:rPr>
            <a:t>諸経費・消費税額については、「諸経費振り分け」シートの数値が自動反映されます。</a:t>
          </a:r>
          <a:endParaRPr kumimoji="1" lang="en-US" altLang="ja-JP" sz="1200">
            <a:latin typeface="ＭＳ Ｐゴシック" panose="020B0600070205080204" pitchFamily="50" charset="-128"/>
            <a:ea typeface="ＭＳ Ｐゴシック" panose="020B0600070205080204" pitchFamily="50" charset="-128"/>
          </a:endParaRPr>
        </a:p>
        <a:p>
          <a:pPr algn="l">
            <a:lnSpc>
              <a:spcPts val="1100"/>
            </a:lnSpc>
          </a:pPr>
          <a:r>
            <a:rPr kumimoji="1" lang="ja-JP" altLang="en-US" sz="1200" b="1" u="sng">
              <a:latin typeface="ＭＳ Ｐゴシック" panose="020B0600070205080204" pitchFamily="50" charset="-128"/>
              <a:ea typeface="ＭＳ Ｐゴシック" panose="020B0600070205080204" pitchFamily="50" charset="-128"/>
            </a:rPr>
            <a:t>色付きセルのみ入力してください。</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80010</xdr:colOff>
      <xdr:row>54</xdr:row>
      <xdr:rowOff>127000</xdr:rowOff>
    </xdr:from>
    <xdr:ext cx="3072386" cy="280211"/>
    <xdr:sp macro="" textlink="">
      <xdr:nvSpPr>
        <xdr:cNvPr id="3" name="テキスト ボックス 2"/>
        <xdr:cNvSpPr txBox="1"/>
      </xdr:nvSpPr>
      <xdr:spPr>
        <a:xfrm>
          <a:off x="3418417" y="14478000"/>
          <a:ext cx="3407833" cy="280211"/>
        </a:xfrm>
        <a:prstGeom prst="rect">
          <a:avLst/>
        </a:prstGeom>
        <a:solidFill>
          <a:srgbClr val="FFFF00"/>
        </a:solidFill>
        <a:ln w="952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nSpc>
              <a:spcPts val="1300"/>
            </a:lnSpc>
          </a:pPr>
          <a:r>
            <a:rPr kumimoji="1" lang="ja-JP" altLang="en-US" sz="1000">
              <a:latin typeface="ＭＳ Ｐゴシック" panose="020B0600070205080204" pitchFamily="50" charset="-128"/>
              <a:ea typeface="ＭＳ Ｐゴシック" panose="020B0600070205080204" pitchFamily="50" charset="-128"/>
            </a:rPr>
            <a:t>面積・事業費按分表の数字と一致するか、確認する。</a:t>
          </a:r>
          <a:endParaRPr kumimoji="1" lang="en-US" altLang="ja-JP" sz="10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244687</xdr:colOff>
      <xdr:row>5</xdr:row>
      <xdr:rowOff>42334</xdr:rowOff>
    </xdr:from>
    <xdr:to>
      <xdr:col>5</xdr:col>
      <xdr:colOff>3164455</xdr:colOff>
      <xdr:row>7</xdr:row>
      <xdr:rowOff>250942</xdr:rowOff>
    </xdr:to>
    <xdr:sp macro="" textlink="">
      <xdr:nvSpPr>
        <xdr:cNvPr id="4" name="正方形/長方形 3"/>
        <xdr:cNvSpPr/>
      </xdr:nvSpPr>
      <xdr:spPr>
        <a:xfrm>
          <a:off x="3598334" y="952501"/>
          <a:ext cx="3247575" cy="772584"/>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200"/>
            </a:lnSpc>
          </a:pPr>
          <a:r>
            <a:rPr kumimoji="1" lang="ja-JP" altLang="en-US" sz="1000">
              <a:latin typeface="ＭＳ Ｐゴシック" panose="020B0600070205080204" pitchFamily="50" charset="-128"/>
              <a:ea typeface="ＭＳ Ｐゴシック" panose="020B0600070205080204" pitchFamily="50" charset="-128"/>
            </a:rPr>
            <a:t>当該シートでは、補助対象経費と補助対象外経費を確認します。備考欄には、見積書にある各工事費等のうち、何の経費で、いくらを補助対象外としたか、記載してください。</a:t>
          </a:r>
        </a:p>
      </xdr:txBody>
    </xdr:sp>
    <xdr:clientData/>
  </xdr:twoCellAnchor>
  <xdr:oneCellAnchor>
    <xdr:from>
      <xdr:col>5</xdr:col>
      <xdr:colOff>255270</xdr:colOff>
      <xdr:row>9</xdr:row>
      <xdr:rowOff>232833</xdr:rowOff>
    </xdr:from>
    <xdr:ext cx="2921124" cy="571500"/>
    <xdr:sp macro="" textlink="">
      <xdr:nvSpPr>
        <xdr:cNvPr id="6" name="テキスト ボックス 5"/>
        <xdr:cNvSpPr txBox="1"/>
      </xdr:nvSpPr>
      <xdr:spPr>
        <a:xfrm>
          <a:off x="3608917" y="2286000"/>
          <a:ext cx="3249083" cy="571500"/>
        </a:xfrm>
        <a:prstGeom prst="rect">
          <a:avLst/>
        </a:prstGeom>
        <a:solidFill>
          <a:srgbClr val="FFFF00"/>
        </a:solidFill>
        <a:ln w="9525">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nSpc>
              <a:spcPts val="1100"/>
            </a:lnSpc>
          </a:pPr>
          <a:r>
            <a:rPr kumimoji="1" lang="ja-JP" altLang="en-US" sz="1000">
              <a:latin typeface="ＭＳ Ｐゴシック" panose="020B0600070205080204" pitchFamily="50" charset="-128"/>
              <a:ea typeface="ＭＳ Ｐゴシック" panose="020B0600070205080204" pitchFamily="50" charset="-128"/>
            </a:rPr>
            <a:t>諸経費が補助対象と補助対象外の全体にかかっている場合は、諸経費を各事業費の比率で按分する。</a:t>
          </a:r>
          <a:endParaRPr kumimoji="1" lang="en-US" altLang="ja-JP" sz="1000">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157057</xdr:colOff>
      <xdr:row>42</xdr:row>
      <xdr:rowOff>74083</xdr:rowOff>
    </xdr:from>
    <xdr:to>
      <xdr:col>5</xdr:col>
      <xdr:colOff>3084449</xdr:colOff>
      <xdr:row>44</xdr:row>
      <xdr:rowOff>232833</xdr:rowOff>
    </xdr:to>
    <xdr:sp macro="" textlink="">
      <xdr:nvSpPr>
        <xdr:cNvPr id="7" name="正方形/長方形 6"/>
        <xdr:cNvSpPr/>
      </xdr:nvSpPr>
      <xdr:spPr>
        <a:xfrm>
          <a:off x="3503084" y="11557000"/>
          <a:ext cx="3247575" cy="730250"/>
        </a:xfrm>
        <a:prstGeom prst="rect">
          <a:avLst/>
        </a:prstGeom>
        <a:solidFill>
          <a:srgbClr val="FFFF00"/>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200"/>
            </a:lnSpc>
          </a:pPr>
          <a:r>
            <a:rPr kumimoji="1" lang="ja-JP" altLang="en-US" sz="1000">
              <a:latin typeface="ＭＳ Ｐゴシック" panose="020B0600070205080204" pitchFamily="50" charset="-128"/>
              <a:ea typeface="ＭＳ Ｐゴシック" panose="020B0600070205080204" pitchFamily="50" charset="-128"/>
            </a:rPr>
            <a:t>内示前に契約した設計契約、工事請負契約や物品購入は補助対象になりません。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299720</xdr:colOff>
      <xdr:row>4</xdr:row>
      <xdr:rowOff>71120</xdr:rowOff>
    </xdr:from>
    <xdr:to>
      <xdr:col>11</xdr:col>
      <xdr:colOff>754439</xdr:colOff>
      <xdr:row>6</xdr:row>
      <xdr:rowOff>407670</xdr:rowOff>
    </xdr:to>
    <xdr:sp macro="" textlink="">
      <xdr:nvSpPr>
        <xdr:cNvPr id="2" name="角丸四角形 1"/>
        <xdr:cNvSpPr/>
      </xdr:nvSpPr>
      <xdr:spPr>
        <a:xfrm>
          <a:off x="4343400" y="1066800"/>
          <a:ext cx="2463800" cy="857250"/>
        </a:xfrm>
        <a:prstGeom prst="roundRect">
          <a:avLst>
            <a:gd name="adj" fmla="val 18148"/>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各室面積表で算出した面積を記入してください。</a:t>
          </a:r>
        </a:p>
      </xdr:txBody>
    </xdr:sp>
    <xdr:clientData/>
  </xdr:twoCellAnchor>
  <xdr:twoCellAnchor>
    <xdr:from>
      <xdr:col>8</xdr:col>
      <xdr:colOff>787400</xdr:colOff>
      <xdr:row>6</xdr:row>
      <xdr:rowOff>419100</xdr:rowOff>
    </xdr:from>
    <xdr:to>
      <xdr:col>10</xdr:col>
      <xdr:colOff>586715</xdr:colOff>
      <xdr:row>8</xdr:row>
      <xdr:rowOff>306195</xdr:rowOff>
    </xdr:to>
    <xdr:cxnSp macro="">
      <xdr:nvCxnSpPr>
        <xdr:cNvPr id="3" name="直線コネクタ 2"/>
        <xdr:cNvCxnSpPr/>
      </xdr:nvCxnSpPr>
      <xdr:spPr>
        <a:xfrm flipV="1">
          <a:off x="3898900" y="1943100"/>
          <a:ext cx="1739900" cy="5524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119380</xdr:colOff>
      <xdr:row>11</xdr:row>
      <xdr:rowOff>279400</xdr:rowOff>
    </xdr:from>
    <xdr:to>
      <xdr:col>14</xdr:col>
      <xdr:colOff>762000</xdr:colOff>
      <xdr:row>14</xdr:row>
      <xdr:rowOff>101600</xdr:rowOff>
    </xdr:to>
    <xdr:sp macro="" textlink="">
      <xdr:nvSpPr>
        <xdr:cNvPr id="6" name="角丸四角形 5"/>
        <xdr:cNvSpPr/>
      </xdr:nvSpPr>
      <xdr:spPr>
        <a:xfrm>
          <a:off x="4772660" y="3835400"/>
          <a:ext cx="4178300" cy="1163320"/>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en-US" altLang="ja-JP" sz="1200" b="1">
              <a:latin typeface="ＭＳ Ｐゴシック" panose="020B0600070205080204" pitchFamily="50" charset="-128"/>
              <a:ea typeface="+mn-ea"/>
            </a:rPr>
            <a:t>※4-5</a:t>
          </a:r>
          <a:r>
            <a:rPr kumimoji="1" lang="ja-JP" altLang="en-US" sz="1200" b="1">
              <a:latin typeface="ＭＳ Ｐゴシック" panose="020B0600070205080204" pitchFamily="50" charset="-128"/>
              <a:ea typeface="+mn-ea"/>
            </a:rPr>
            <a:t>工事種別等内訳書で算出した補助対象経費と、協議時の対象経費の実支出（予定）額を比較して、低い金額を上表のＢ欄に入力してください。</a:t>
          </a:r>
        </a:p>
      </xdr:txBody>
    </xdr:sp>
    <xdr:clientData/>
  </xdr:twoCellAnchor>
  <xdr:twoCellAnchor>
    <xdr:from>
      <xdr:col>7</xdr:col>
      <xdr:colOff>853440</xdr:colOff>
      <xdr:row>13</xdr:row>
      <xdr:rowOff>309880</xdr:rowOff>
    </xdr:from>
    <xdr:to>
      <xdr:col>10</xdr:col>
      <xdr:colOff>152323</xdr:colOff>
      <xdr:row>14</xdr:row>
      <xdr:rowOff>30480</xdr:rowOff>
    </xdr:to>
    <xdr:cxnSp macro="">
      <xdr:nvCxnSpPr>
        <xdr:cNvPr id="7" name="直線コネクタ 6"/>
        <xdr:cNvCxnSpPr/>
      </xdr:nvCxnSpPr>
      <xdr:spPr>
        <a:xfrm flipV="1">
          <a:off x="2854960" y="4759960"/>
          <a:ext cx="1950643" cy="16764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147320</xdr:colOff>
      <xdr:row>3</xdr:row>
      <xdr:rowOff>101600</xdr:rowOff>
    </xdr:from>
    <xdr:to>
      <xdr:col>16</xdr:col>
      <xdr:colOff>833120</xdr:colOff>
      <xdr:row>5</xdr:row>
      <xdr:rowOff>71120</xdr:rowOff>
    </xdr:to>
    <xdr:sp macro="" textlink="">
      <xdr:nvSpPr>
        <xdr:cNvPr id="8" name="角丸四角形 7"/>
        <xdr:cNvSpPr/>
      </xdr:nvSpPr>
      <xdr:spPr>
        <a:xfrm>
          <a:off x="8336280" y="863600"/>
          <a:ext cx="2453640" cy="457200"/>
        </a:xfrm>
        <a:prstGeom prst="roundRect">
          <a:avLst>
            <a:gd name="adj" fmla="val 18148"/>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小数点以下は切り捨ててください。</a:t>
          </a:r>
        </a:p>
      </xdr:txBody>
    </xdr:sp>
    <xdr:clientData/>
  </xdr:twoCellAnchor>
  <xdr:twoCellAnchor>
    <xdr:from>
      <xdr:col>13</xdr:col>
      <xdr:colOff>657860</xdr:colOff>
      <xdr:row>5</xdr:row>
      <xdr:rowOff>81280</xdr:rowOff>
    </xdr:from>
    <xdr:to>
      <xdr:col>14</xdr:col>
      <xdr:colOff>548640</xdr:colOff>
      <xdr:row>6</xdr:row>
      <xdr:rowOff>102996</xdr:rowOff>
    </xdr:to>
    <xdr:cxnSp macro="">
      <xdr:nvCxnSpPr>
        <xdr:cNvPr id="10" name="直線コネクタ 9"/>
        <xdr:cNvCxnSpPr/>
      </xdr:nvCxnSpPr>
      <xdr:spPr>
        <a:xfrm flipV="1">
          <a:off x="7962900" y="1330960"/>
          <a:ext cx="774700" cy="285876"/>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304800</xdr:colOff>
      <xdr:row>25</xdr:row>
      <xdr:rowOff>203200</xdr:rowOff>
    </xdr:from>
    <xdr:to>
      <xdr:col>16</xdr:col>
      <xdr:colOff>854570</xdr:colOff>
      <xdr:row>27</xdr:row>
      <xdr:rowOff>261620</xdr:rowOff>
    </xdr:to>
    <xdr:sp macro="" textlink="">
      <xdr:nvSpPr>
        <xdr:cNvPr id="12" name="角丸四角形 11"/>
        <xdr:cNvSpPr/>
      </xdr:nvSpPr>
      <xdr:spPr>
        <a:xfrm>
          <a:off x="4074160" y="9743440"/>
          <a:ext cx="6737210" cy="769620"/>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700"/>
            </a:lnSpc>
          </a:pPr>
          <a:r>
            <a:rPr kumimoji="1" lang="ja-JP" altLang="en-US" sz="1400" b="1">
              <a:latin typeface="ＭＳ Ｐゴシック" panose="020B0600070205080204" pitchFamily="50" charset="-128"/>
              <a:ea typeface="ＭＳ Ｐゴシック" panose="020B0600070205080204" pitchFamily="50" charset="-128"/>
            </a:rPr>
            <a:t>　補助協議時の対象経費を記載してください。</a:t>
          </a:r>
          <a:endParaRPr kumimoji="1" lang="en-US" altLang="ja-JP" sz="1400" b="1">
            <a:latin typeface="ＭＳ Ｐゴシック" panose="020B0600070205080204" pitchFamily="50" charset="-128"/>
            <a:ea typeface="ＭＳ Ｐゴシック" panose="020B0600070205080204" pitchFamily="50" charset="-128"/>
          </a:endParaRPr>
        </a:p>
        <a:p>
          <a:pPr algn="l">
            <a:lnSpc>
              <a:spcPts val="1600"/>
            </a:lnSpc>
          </a:pPr>
          <a:r>
            <a:rPr kumimoji="1" lang="ja-JP" altLang="en-US" sz="1400" b="1">
              <a:latin typeface="ＭＳ Ｐゴシック" panose="020B0600070205080204" pitchFamily="50" charset="-128"/>
              <a:ea typeface="ＭＳ Ｐゴシック" panose="020B0600070205080204" pitchFamily="50" charset="-128"/>
            </a:rPr>
            <a:t>　「対象経費の実支出額」は補助協議時の額を上限として補助金を算出します。</a:t>
          </a:r>
          <a:endParaRPr kumimoji="1" lang="ja-JP" altLang="en-US" sz="1600" b="1">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752202</xdr:colOff>
      <xdr:row>11</xdr:row>
      <xdr:rowOff>38100</xdr:rowOff>
    </xdr:from>
    <xdr:to>
      <xdr:col>8</xdr:col>
      <xdr:colOff>389809</xdr:colOff>
      <xdr:row>18</xdr:row>
      <xdr:rowOff>419100</xdr:rowOff>
    </xdr:to>
    <xdr:sp macro="" textlink="">
      <xdr:nvSpPr>
        <xdr:cNvPr id="13" name="右中かっこ 12"/>
        <xdr:cNvSpPr/>
      </xdr:nvSpPr>
      <xdr:spPr>
        <a:xfrm>
          <a:off x="2596242" y="3573780"/>
          <a:ext cx="529147" cy="3474720"/>
        </a:xfrm>
        <a:prstGeom prst="rightBrace">
          <a:avLst>
            <a:gd name="adj1" fmla="val 8333"/>
            <a:gd name="adj2" fmla="val 22506"/>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13</xdr:col>
      <xdr:colOff>264160</xdr:colOff>
      <xdr:row>14</xdr:row>
      <xdr:rowOff>203200</xdr:rowOff>
    </xdr:from>
    <xdr:to>
      <xdr:col>20</xdr:col>
      <xdr:colOff>812749</xdr:colOff>
      <xdr:row>17</xdr:row>
      <xdr:rowOff>340746</xdr:rowOff>
    </xdr:to>
    <xdr:sp macro="" textlink="">
      <xdr:nvSpPr>
        <xdr:cNvPr id="14" name="角丸四角形 13"/>
        <xdr:cNvSpPr/>
      </xdr:nvSpPr>
      <xdr:spPr>
        <a:xfrm>
          <a:off x="7569200" y="5100320"/>
          <a:ext cx="6736029" cy="1478666"/>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900"/>
            </a:lnSpc>
          </a:pPr>
          <a:r>
            <a:rPr kumimoji="1" lang="ja-JP" altLang="en-US" sz="1400" b="1">
              <a:latin typeface="ＭＳ Ｐゴシック" panose="020B0600070205080204" pitchFamily="50" charset="-128"/>
              <a:ea typeface="ＭＳ Ｐゴシック" panose="020B0600070205080204" pitchFamily="50" charset="-128"/>
            </a:rPr>
            <a:t>　</a:t>
          </a:r>
          <a:r>
            <a:rPr kumimoji="1" lang="ja-JP" altLang="en-US" sz="1600" b="1">
              <a:latin typeface="ＭＳ Ｐゴシック" panose="020B0600070205080204" pitchFamily="50" charset="-128"/>
              <a:ea typeface="ＭＳ Ｐゴシック" panose="020B0600070205080204" pitchFamily="50" charset="-128"/>
            </a:rPr>
            <a:t>色の付いたセルにだけ、入力してください。面積別と年度別に、自動的に按分計算されます。また、当該シートに入力すると、別シートの「算出内訳確認用シート」の数値も自動的に入力されます。（シートの名前は変えないでください。）</a:t>
          </a:r>
        </a:p>
        <a:p>
          <a:pPr algn="l">
            <a:lnSpc>
              <a:spcPts val="1800"/>
            </a:lnSpc>
          </a:pPr>
          <a:r>
            <a:rPr kumimoji="1" lang="ja-JP" altLang="en-US" sz="1600" b="1">
              <a:latin typeface="ＭＳ Ｐゴシック" panose="020B0600070205080204" pitchFamily="50" charset="-128"/>
              <a:ea typeface="ＭＳ Ｐゴシック" panose="020B0600070205080204" pitchFamily="50" charset="-128"/>
            </a:rPr>
            <a:t>　その後、「算出内訳確認用シート」の、「寄付金その他収入額」と「補助基準額」を入力すると、ユニット別、年度別の補助額が自動計算されます。</a:t>
          </a:r>
        </a:p>
      </xdr:txBody>
    </xdr:sp>
    <xdr:clientData/>
  </xdr:twoCellAnchor>
  <xdr:twoCellAnchor>
    <xdr:from>
      <xdr:col>8</xdr:col>
      <xdr:colOff>833120</xdr:colOff>
      <xdr:row>26</xdr:row>
      <xdr:rowOff>232410</xdr:rowOff>
    </xdr:from>
    <xdr:to>
      <xdr:col>9</xdr:col>
      <xdr:colOff>304800</xdr:colOff>
      <xdr:row>27</xdr:row>
      <xdr:rowOff>60960</xdr:rowOff>
    </xdr:to>
    <xdr:cxnSp macro="">
      <xdr:nvCxnSpPr>
        <xdr:cNvPr id="16" name="直線コネクタ 15"/>
        <xdr:cNvCxnSpPr>
          <a:endCxn id="12" idx="1"/>
        </xdr:cNvCxnSpPr>
      </xdr:nvCxnSpPr>
      <xdr:spPr>
        <a:xfrm flipV="1">
          <a:off x="3718560" y="10128250"/>
          <a:ext cx="355600" cy="1841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48663</xdr:colOff>
      <xdr:row>14</xdr:row>
      <xdr:rowOff>157595</xdr:rowOff>
    </xdr:from>
    <xdr:to>
      <xdr:col>5</xdr:col>
      <xdr:colOff>837366</xdr:colOff>
      <xdr:row>18</xdr:row>
      <xdr:rowOff>155695</xdr:rowOff>
    </xdr:to>
    <xdr:sp macro="" textlink="">
      <xdr:nvSpPr>
        <xdr:cNvPr id="3" name="角丸四角形 2"/>
        <xdr:cNvSpPr/>
      </xdr:nvSpPr>
      <xdr:spPr>
        <a:xfrm>
          <a:off x="1201188" y="4243820"/>
          <a:ext cx="4151028" cy="132207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100" b="1">
              <a:latin typeface="ＭＳ Ｐゴシック" panose="020B0600070205080204" pitchFamily="50" charset="-128"/>
              <a:ea typeface="ＭＳ Ｐゴシック" panose="020B0600070205080204" pitchFamily="50" charset="-128"/>
            </a:rPr>
            <a:t>整備のために収入した、寄付金その他の収入額（社会福祉法人等の場合は寄付金収入額を除く）の金額を記入してください。</a:t>
          </a:r>
        </a:p>
      </xdr:txBody>
    </xdr:sp>
    <xdr:clientData/>
  </xdr:twoCellAnchor>
  <xdr:twoCellAnchor>
    <xdr:from>
      <xdr:col>4</xdr:col>
      <xdr:colOff>874093</xdr:colOff>
      <xdr:row>11</xdr:row>
      <xdr:rowOff>66675</xdr:rowOff>
    </xdr:from>
    <xdr:to>
      <xdr:col>5</xdr:col>
      <xdr:colOff>371475</xdr:colOff>
      <xdr:row>14</xdr:row>
      <xdr:rowOff>181010</xdr:rowOff>
    </xdr:to>
    <xdr:cxnSp macro="">
      <xdr:nvCxnSpPr>
        <xdr:cNvPr id="4" name="直線コネクタ 3"/>
        <xdr:cNvCxnSpPr/>
      </xdr:nvCxnSpPr>
      <xdr:spPr>
        <a:xfrm flipV="1">
          <a:off x="4245943" y="3181350"/>
          <a:ext cx="640382" cy="108588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144435</xdr:colOff>
      <xdr:row>4</xdr:row>
      <xdr:rowOff>150842</xdr:rowOff>
    </xdr:from>
    <xdr:to>
      <xdr:col>7</xdr:col>
      <xdr:colOff>477773</xdr:colOff>
      <xdr:row>7</xdr:row>
      <xdr:rowOff>249423</xdr:rowOff>
    </xdr:to>
    <xdr:sp macro="" textlink="">
      <xdr:nvSpPr>
        <xdr:cNvPr id="6" name="角丸四角形 5"/>
        <xdr:cNvSpPr/>
      </xdr:nvSpPr>
      <xdr:spPr>
        <a:xfrm>
          <a:off x="144435" y="941417"/>
          <a:ext cx="7000838" cy="1184431"/>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500"/>
            </a:lnSpc>
          </a:pPr>
          <a:r>
            <a:rPr kumimoji="1" lang="ja-JP" altLang="en-US" sz="1600" b="1">
              <a:latin typeface="ＭＳ Ｐゴシック" panose="020B0600070205080204" pitchFamily="50" charset="-128"/>
              <a:ea typeface="ＭＳ Ｐゴシック" panose="020B0600070205080204" pitchFamily="50" charset="-128"/>
            </a:rPr>
            <a:t>　</a:t>
          </a:r>
          <a:r>
            <a:rPr kumimoji="1" lang="ja-JP" altLang="en-US" sz="1200" b="1">
              <a:latin typeface="ＭＳ Ｐゴシック" panose="020B0600070205080204" pitchFamily="50" charset="-128"/>
              <a:ea typeface="ＭＳ Ｐゴシック" panose="020B0600070205080204" pitchFamily="50" charset="-128"/>
            </a:rPr>
            <a:t>色の付いたセル（「寄付金その他収入額」と「補助基準額」）を入力すると、ユニット別、年度別の補助額が自動計算されます。</a:t>
          </a:r>
          <a:r>
            <a:rPr kumimoji="1" lang="en-US" altLang="ja-JP" sz="1200" b="1">
              <a:latin typeface="ＭＳ Ｐゴシック" panose="020B0600070205080204" pitchFamily="50" charset="-128"/>
              <a:ea typeface="ＭＳ Ｐゴシック" panose="020B0600070205080204" pitchFamily="50" charset="-128"/>
            </a:rPr>
            <a:t>4-7</a:t>
          </a:r>
          <a:r>
            <a:rPr kumimoji="1" lang="ja-JP" altLang="en-US" sz="1200" b="1">
              <a:latin typeface="ＭＳ Ｐゴシック" panose="020B0600070205080204" pitchFamily="50" charset="-128"/>
              <a:ea typeface="ＭＳ Ｐゴシック" panose="020B0600070205080204" pitchFamily="50" charset="-128"/>
            </a:rPr>
            <a:t>　「整備費協議額算出内訳」には、合計（初年度＋次年度）の数字を書き写してください。</a:t>
          </a:r>
        </a:p>
      </xdr:txBody>
    </xdr:sp>
    <xdr:clientData/>
  </xdr:twoCellAnchor>
  <xdr:twoCellAnchor>
    <xdr:from>
      <xdr:col>3</xdr:col>
      <xdr:colOff>878205</xdr:colOff>
      <xdr:row>25</xdr:row>
      <xdr:rowOff>79836</xdr:rowOff>
    </xdr:from>
    <xdr:to>
      <xdr:col>6</xdr:col>
      <xdr:colOff>699817</xdr:colOff>
      <xdr:row>27</xdr:row>
      <xdr:rowOff>276809</xdr:rowOff>
    </xdr:to>
    <xdr:sp macro="" textlink="">
      <xdr:nvSpPr>
        <xdr:cNvPr id="8" name="角丸四角形 7"/>
        <xdr:cNvSpPr/>
      </xdr:nvSpPr>
      <xdr:spPr>
        <a:xfrm>
          <a:off x="2973705" y="7785561"/>
          <a:ext cx="3250612" cy="844673"/>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補助要綱別表２に記載してある補助基準額を記入してください。</a:t>
          </a:r>
        </a:p>
      </xdr:txBody>
    </xdr:sp>
    <xdr:clientData/>
  </xdr:twoCellAnchor>
  <xdr:twoCellAnchor>
    <xdr:from>
      <xdr:col>5</xdr:col>
      <xdr:colOff>419101</xdr:colOff>
      <xdr:row>23</xdr:row>
      <xdr:rowOff>209550</xdr:rowOff>
    </xdr:from>
    <xdr:to>
      <xdr:col>7</xdr:col>
      <xdr:colOff>95250</xdr:colOff>
      <xdr:row>25</xdr:row>
      <xdr:rowOff>123825</xdr:rowOff>
    </xdr:to>
    <xdr:cxnSp macro="">
      <xdr:nvCxnSpPr>
        <xdr:cNvPr id="9" name="直線コネクタ 8"/>
        <xdr:cNvCxnSpPr/>
      </xdr:nvCxnSpPr>
      <xdr:spPr>
        <a:xfrm flipH="1">
          <a:off x="4800601" y="7267575"/>
          <a:ext cx="1962149" cy="56197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514524</xdr:colOff>
      <xdr:row>11</xdr:row>
      <xdr:rowOff>72735</xdr:rowOff>
    </xdr:from>
    <xdr:to>
      <xdr:col>13</xdr:col>
      <xdr:colOff>880248</xdr:colOff>
      <xdr:row>15</xdr:row>
      <xdr:rowOff>310860</xdr:rowOff>
    </xdr:to>
    <xdr:sp macro="" textlink="">
      <xdr:nvSpPr>
        <xdr:cNvPr id="10" name="角丸四角形 9"/>
        <xdr:cNvSpPr/>
      </xdr:nvSpPr>
      <xdr:spPr>
        <a:xfrm>
          <a:off x="7182024" y="3187410"/>
          <a:ext cx="4156674" cy="1562100"/>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100" b="1">
              <a:latin typeface="ＭＳ Ｐゴシック" panose="020B0600070205080204" pitchFamily="50" charset="-128"/>
              <a:ea typeface="ＭＳ Ｐゴシック" panose="020B0600070205080204" pitchFamily="50" charset="-128"/>
            </a:rPr>
            <a:t>都補助金所要額（Ｊ欄）は、補助率７／８で計算されます。民間企業等や重度対応でない共同生活援助の整備については適用する補助率で計算して入力下さい（千円未満切り捨て）</a:t>
          </a:r>
        </a:p>
      </xdr:txBody>
    </xdr:sp>
    <xdr:clientData/>
  </xdr:twoCellAnchor>
  <xdr:twoCellAnchor>
    <xdr:from>
      <xdr:col>13</xdr:col>
      <xdr:colOff>295275</xdr:colOff>
      <xdr:row>9</xdr:row>
      <xdr:rowOff>161926</xdr:rowOff>
    </xdr:from>
    <xdr:to>
      <xdr:col>14</xdr:col>
      <xdr:colOff>139065</xdr:colOff>
      <xdr:row>11</xdr:row>
      <xdr:rowOff>133350</xdr:rowOff>
    </xdr:to>
    <xdr:cxnSp macro="">
      <xdr:nvCxnSpPr>
        <xdr:cNvPr id="11" name="直線コネクタ 10"/>
        <xdr:cNvCxnSpPr/>
      </xdr:nvCxnSpPr>
      <xdr:spPr>
        <a:xfrm flipH="1">
          <a:off x="10753725" y="2628901"/>
          <a:ext cx="986790" cy="619124"/>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409576</xdr:colOff>
      <xdr:row>22</xdr:row>
      <xdr:rowOff>247650</xdr:rowOff>
    </xdr:from>
    <xdr:to>
      <xdr:col>12</xdr:col>
      <xdr:colOff>200025</xdr:colOff>
      <xdr:row>23</xdr:row>
      <xdr:rowOff>228600</xdr:rowOff>
    </xdr:to>
    <xdr:cxnSp macro="">
      <xdr:nvCxnSpPr>
        <xdr:cNvPr id="13" name="直線コネクタ 12"/>
        <xdr:cNvCxnSpPr/>
      </xdr:nvCxnSpPr>
      <xdr:spPr>
        <a:xfrm flipH="1" flipV="1">
          <a:off x="9267826" y="6981825"/>
          <a:ext cx="247649" cy="30480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68580</xdr:colOff>
      <xdr:row>23</xdr:row>
      <xdr:rowOff>203661</xdr:rowOff>
    </xdr:from>
    <xdr:to>
      <xdr:col>14</xdr:col>
      <xdr:colOff>1033192</xdr:colOff>
      <xdr:row>26</xdr:row>
      <xdr:rowOff>257175</xdr:rowOff>
    </xdr:to>
    <xdr:sp macro="" textlink="">
      <xdr:nvSpPr>
        <xdr:cNvPr id="16" name="角丸四角形 15"/>
        <xdr:cNvSpPr/>
      </xdr:nvSpPr>
      <xdr:spPr>
        <a:xfrm>
          <a:off x="9384030" y="7261686"/>
          <a:ext cx="3250612" cy="1025064"/>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重度対応特別単価に該当する場合は、１．５と入力。該当しない場合は、１．０のままとしてください</a:t>
          </a:r>
        </a:p>
      </xdr:txBody>
    </xdr:sp>
    <xdr:clientData/>
  </xdr:twoCellAnchor>
  <xdr:twoCellAnchor>
    <xdr:from>
      <xdr:col>10</xdr:col>
      <xdr:colOff>240029</xdr:colOff>
      <xdr:row>17</xdr:row>
      <xdr:rowOff>85725</xdr:rowOff>
    </xdr:from>
    <xdr:to>
      <xdr:col>14</xdr:col>
      <xdr:colOff>1057275</xdr:colOff>
      <xdr:row>21</xdr:row>
      <xdr:rowOff>266700</xdr:rowOff>
    </xdr:to>
    <xdr:sp macro="" textlink="">
      <xdr:nvSpPr>
        <xdr:cNvPr id="17" name="角丸四角形 16"/>
        <xdr:cNvSpPr/>
      </xdr:nvSpPr>
      <xdr:spPr>
        <a:xfrm>
          <a:off x="8803004" y="5172075"/>
          <a:ext cx="3855721" cy="1476375"/>
        </a:xfrm>
        <a:prstGeom prst="roundRect">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短期入所等１人当たり単価のサービスを整備する場合は、規模欄の記載を整備する規模に変更してください。</a:t>
          </a:r>
          <a:endParaRPr kumimoji="1" lang="en-US" altLang="ja-JP" sz="1200" b="1">
            <a:latin typeface="ＭＳ Ｐゴシック" panose="020B0600070205080204" pitchFamily="50" charset="-128"/>
            <a:ea typeface="ＭＳ Ｐゴシック" panose="020B0600070205080204" pitchFamily="50" charset="-128"/>
          </a:endParaRPr>
        </a:p>
        <a:p>
          <a:pPr algn="l">
            <a:lnSpc>
              <a:spcPts val="1900"/>
            </a:lnSpc>
          </a:pPr>
          <a:r>
            <a:rPr kumimoji="1" lang="ja-JP" altLang="en-US" sz="1200" b="1">
              <a:latin typeface="ＭＳ Ｐゴシック" panose="020B0600070205080204" pitchFamily="50" charset="-128"/>
              <a:ea typeface="ＭＳ Ｐゴシック" panose="020B0600070205080204" pitchFamily="50" charset="-128"/>
            </a:rPr>
            <a:t>１施設（ＧＨの場合は１ユニット）当たり単価のサービスを整備する場合は規模を「１」のままにしてください。</a:t>
          </a:r>
        </a:p>
      </xdr:txBody>
    </xdr:sp>
    <xdr:clientData/>
  </xdr:twoCellAnchor>
  <xdr:twoCellAnchor>
    <xdr:from>
      <xdr:col>9</xdr:col>
      <xdr:colOff>361950</xdr:colOff>
      <xdr:row>20</xdr:row>
      <xdr:rowOff>200026</xdr:rowOff>
    </xdr:from>
    <xdr:to>
      <xdr:col>10</xdr:col>
      <xdr:colOff>228600</xdr:colOff>
      <xdr:row>22</xdr:row>
      <xdr:rowOff>19050</xdr:rowOff>
    </xdr:to>
    <xdr:cxnSp macro="">
      <xdr:nvCxnSpPr>
        <xdr:cNvPr id="18" name="直線コネクタ 17"/>
        <xdr:cNvCxnSpPr/>
      </xdr:nvCxnSpPr>
      <xdr:spPr>
        <a:xfrm flipV="1">
          <a:off x="8467725" y="6257926"/>
          <a:ext cx="323850" cy="495299"/>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645796</xdr:colOff>
      <xdr:row>0</xdr:row>
      <xdr:rowOff>85725</xdr:rowOff>
    </xdr:from>
    <xdr:to>
      <xdr:col>2</xdr:col>
      <xdr:colOff>950595</xdr:colOff>
      <xdr:row>1</xdr:row>
      <xdr:rowOff>247650</xdr:rowOff>
    </xdr:to>
    <xdr:sp macro="" textlink="">
      <xdr:nvSpPr>
        <xdr:cNvPr id="4" name="角丸四角形 3"/>
        <xdr:cNvSpPr/>
      </xdr:nvSpPr>
      <xdr:spPr>
        <a:xfrm>
          <a:off x="714376" y="85725"/>
          <a:ext cx="2800349" cy="33337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r>
            <a:rPr lang="ja-JP" altLang="en-US" sz="1100" b="1" i="0" baseline="0">
              <a:solidFill>
                <a:schemeClr val="dk1"/>
              </a:solidFill>
              <a:effectLst/>
              <a:latin typeface="+mn-lt"/>
              <a:ea typeface="+mn-ea"/>
              <a:cs typeface="+mn-cs"/>
            </a:rPr>
            <a:t>１－１</a:t>
          </a:r>
          <a:r>
            <a:rPr lang="ja-JP" altLang="ja-JP" sz="1100" b="1" i="0" baseline="0">
              <a:solidFill>
                <a:schemeClr val="dk1"/>
              </a:solidFill>
              <a:effectLst/>
              <a:latin typeface="+mn-lt"/>
              <a:ea typeface="+mn-ea"/>
              <a:cs typeface="+mn-cs"/>
            </a:rPr>
            <a:t>と同じ施設種別を記載する。</a:t>
          </a:r>
          <a:endParaRPr lang="ja-JP" altLang="ja-JP" sz="1200" b="1">
            <a:effectLst/>
          </a:endParaRPr>
        </a:p>
      </xdr:txBody>
    </xdr:sp>
    <xdr:clientData/>
  </xdr:twoCellAnchor>
  <xdr:twoCellAnchor>
    <xdr:from>
      <xdr:col>1</xdr:col>
      <xdr:colOff>47625</xdr:colOff>
      <xdr:row>2</xdr:row>
      <xdr:rowOff>0</xdr:rowOff>
    </xdr:from>
    <xdr:to>
      <xdr:col>1</xdr:col>
      <xdr:colOff>321945</xdr:colOff>
      <xdr:row>2</xdr:row>
      <xdr:rowOff>171450</xdr:rowOff>
    </xdr:to>
    <xdr:cxnSp macro="">
      <xdr:nvCxnSpPr>
        <xdr:cNvPr id="5" name="直線コネクタ 4"/>
        <xdr:cNvCxnSpPr/>
      </xdr:nvCxnSpPr>
      <xdr:spPr>
        <a:xfrm>
          <a:off x="1238250" y="428625"/>
          <a:ext cx="304800" cy="1714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49530</xdr:colOff>
      <xdr:row>4</xdr:row>
      <xdr:rowOff>447674</xdr:rowOff>
    </xdr:from>
    <xdr:to>
      <xdr:col>1</xdr:col>
      <xdr:colOff>586618</xdr:colOff>
      <xdr:row>7</xdr:row>
      <xdr:rowOff>142874</xdr:rowOff>
    </xdr:to>
    <xdr:sp macro="" textlink="">
      <xdr:nvSpPr>
        <xdr:cNvPr id="10" name="角丸四角形 9"/>
        <xdr:cNvSpPr/>
      </xdr:nvSpPr>
      <xdr:spPr>
        <a:xfrm>
          <a:off x="57150" y="1362074"/>
          <a:ext cx="1781175" cy="88582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100" b="1" i="0" baseline="0">
              <a:solidFill>
                <a:schemeClr val="dk1"/>
              </a:solidFill>
              <a:effectLst/>
              <a:latin typeface="+mn-lt"/>
              <a:ea typeface="+mn-ea"/>
              <a:cs typeface="+mn-cs"/>
            </a:rPr>
            <a:t>Ａ</a:t>
          </a:r>
          <a:r>
            <a:rPr lang="ja-JP" altLang="ja-JP" sz="1100" b="1" i="0" baseline="0">
              <a:solidFill>
                <a:schemeClr val="dk1"/>
              </a:solidFill>
              <a:effectLst/>
              <a:latin typeface="+mn-lt"/>
              <a:ea typeface="+mn-ea"/>
              <a:cs typeface="+mn-cs"/>
            </a:rPr>
            <a:t>欄とＢ欄は事業費按分表で算出された金額を記入する。</a:t>
          </a:r>
          <a:endParaRPr lang="ja-JP" altLang="ja-JP" b="1">
            <a:effectLst/>
          </a:endParaRPr>
        </a:p>
      </xdr:txBody>
    </xdr:sp>
    <xdr:clientData/>
  </xdr:twoCellAnchor>
  <xdr:twoCellAnchor>
    <xdr:from>
      <xdr:col>1</xdr:col>
      <xdr:colOff>205740</xdr:colOff>
      <xdr:row>7</xdr:row>
      <xdr:rowOff>142875</xdr:rowOff>
    </xdr:from>
    <xdr:to>
      <xdr:col>1</xdr:col>
      <xdr:colOff>470730</xdr:colOff>
      <xdr:row>8</xdr:row>
      <xdr:rowOff>200025</xdr:rowOff>
    </xdr:to>
    <xdr:cxnSp macro="">
      <xdr:nvCxnSpPr>
        <xdr:cNvPr id="11" name="直線コネクタ 10"/>
        <xdr:cNvCxnSpPr/>
      </xdr:nvCxnSpPr>
      <xdr:spPr>
        <a:xfrm>
          <a:off x="1419225" y="2247900"/>
          <a:ext cx="295275" cy="3238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986789</xdr:colOff>
      <xdr:row>9</xdr:row>
      <xdr:rowOff>314324</xdr:rowOff>
    </xdr:from>
    <xdr:to>
      <xdr:col>2</xdr:col>
      <xdr:colOff>645724</xdr:colOff>
      <xdr:row>12</xdr:row>
      <xdr:rowOff>19050</xdr:rowOff>
    </xdr:to>
    <xdr:sp macro="" textlink="">
      <xdr:nvSpPr>
        <xdr:cNvPr id="13" name="角丸四角形 12"/>
        <xdr:cNvSpPr/>
      </xdr:nvSpPr>
      <xdr:spPr>
        <a:xfrm>
          <a:off x="1276349" y="3067049"/>
          <a:ext cx="2085975" cy="847726"/>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100" b="1" i="0" baseline="0">
              <a:solidFill>
                <a:schemeClr val="dk1"/>
              </a:solidFill>
              <a:effectLst/>
              <a:latin typeface="+mn-lt"/>
              <a:ea typeface="+mn-ea"/>
              <a:cs typeface="+mn-cs"/>
            </a:rPr>
            <a:t>（）内には、</a:t>
          </a:r>
          <a:r>
            <a:rPr lang="ja-JP" altLang="ja-JP" sz="1100" b="1" i="0" baseline="0">
              <a:solidFill>
                <a:schemeClr val="dk1"/>
              </a:solidFill>
              <a:effectLst/>
              <a:latin typeface="+mn-lt"/>
              <a:ea typeface="+mn-ea"/>
              <a:cs typeface="+mn-cs"/>
            </a:rPr>
            <a:t>「創設」「改築」「改修」「安全対策」</a:t>
          </a:r>
          <a:r>
            <a:rPr lang="ja-JP" altLang="en-US" sz="1100" b="1" i="0" baseline="0">
              <a:solidFill>
                <a:schemeClr val="dk1"/>
              </a:solidFill>
              <a:effectLst/>
              <a:latin typeface="+mn-lt"/>
              <a:ea typeface="+mn-ea"/>
              <a:cs typeface="+mn-cs"/>
            </a:rPr>
            <a:t>「大規模修繕」</a:t>
          </a:r>
          <a:r>
            <a:rPr lang="ja-JP" altLang="ja-JP" sz="1100" b="1" i="0" baseline="0">
              <a:solidFill>
                <a:schemeClr val="dk1"/>
              </a:solidFill>
              <a:effectLst/>
              <a:latin typeface="+mn-lt"/>
              <a:ea typeface="+mn-ea"/>
              <a:cs typeface="+mn-cs"/>
            </a:rPr>
            <a:t>を記載する。</a:t>
          </a:r>
          <a:endParaRPr lang="ja-JP" altLang="ja-JP" b="1">
            <a:effectLst/>
          </a:endParaRPr>
        </a:p>
      </xdr:txBody>
    </xdr:sp>
    <xdr:clientData/>
  </xdr:twoCellAnchor>
  <xdr:twoCellAnchor>
    <xdr:from>
      <xdr:col>0</xdr:col>
      <xdr:colOff>872490</xdr:colOff>
      <xdr:row>8</xdr:row>
      <xdr:rowOff>352425</xdr:rowOff>
    </xdr:from>
    <xdr:to>
      <xdr:col>1</xdr:col>
      <xdr:colOff>70568</xdr:colOff>
      <xdr:row>9</xdr:row>
      <xdr:rowOff>295275</xdr:rowOff>
    </xdr:to>
    <xdr:cxnSp macro="">
      <xdr:nvCxnSpPr>
        <xdr:cNvPr id="14" name="直線コネクタ 13"/>
        <xdr:cNvCxnSpPr/>
      </xdr:nvCxnSpPr>
      <xdr:spPr>
        <a:xfrm>
          <a:off x="971550" y="2724150"/>
          <a:ext cx="295275" cy="32385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782955</xdr:colOff>
      <xdr:row>13</xdr:row>
      <xdr:rowOff>342900</xdr:rowOff>
    </xdr:from>
    <xdr:to>
      <xdr:col>2</xdr:col>
      <xdr:colOff>352525</xdr:colOff>
      <xdr:row>17</xdr:row>
      <xdr:rowOff>9526</xdr:rowOff>
    </xdr:to>
    <xdr:sp macro="" textlink="">
      <xdr:nvSpPr>
        <xdr:cNvPr id="15" name="角丸四角形 14"/>
        <xdr:cNvSpPr/>
      </xdr:nvSpPr>
      <xdr:spPr>
        <a:xfrm>
          <a:off x="866775" y="4619625"/>
          <a:ext cx="1981200" cy="781051"/>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ja-JP" sz="1100" b="1" i="0" baseline="0">
              <a:solidFill>
                <a:schemeClr val="dk1"/>
              </a:solidFill>
              <a:effectLst/>
              <a:latin typeface="+mn-lt"/>
              <a:ea typeface="+mn-ea"/>
              <a:cs typeface="+mn-cs"/>
            </a:rPr>
            <a:t>２か年工事の場合の１か年目は「０」円としてください。</a:t>
          </a:r>
          <a:endParaRPr lang="ja-JP" altLang="ja-JP" b="1">
            <a:effectLst/>
          </a:endParaRPr>
        </a:p>
      </xdr:txBody>
    </xdr:sp>
    <xdr:clientData/>
  </xdr:twoCellAnchor>
  <xdr:twoCellAnchor>
    <xdr:from>
      <xdr:col>0</xdr:col>
      <xdr:colOff>870585</xdr:colOff>
      <xdr:row>12</xdr:row>
      <xdr:rowOff>323850</xdr:rowOff>
    </xdr:from>
    <xdr:to>
      <xdr:col>0</xdr:col>
      <xdr:colOff>1038225</xdr:colOff>
      <xdr:row>13</xdr:row>
      <xdr:rowOff>333375</xdr:rowOff>
    </xdr:to>
    <xdr:cxnSp macro="">
      <xdr:nvCxnSpPr>
        <xdr:cNvPr id="17" name="直線コネクタ 16"/>
        <xdr:cNvCxnSpPr/>
      </xdr:nvCxnSpPr>
      <xdr:spPr>
        <a:xfrm>
          <a:off x="962025" y="4219575"/>
          <a:ext cx="190500" cy="39052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188595</xdr:colOff>
      <xdr:row>10</xdr:row>
      <xdr:rowOff>177165</xdr:rowOff>
    </xdr:from>
    <xdr:to>
      <xdr:col>12</xdr:col>
      <xdr:colOff>859155</xdr:colOff>
      <xdr:row>13</xdr:row>
      <xdr:rowOff>114300</xdr:rowOff>
    </xdr:to>
    <xdr:sp macro="" textlink="">
      <xdr:nvSpPr>
        <xdr:cNvPr id="19" name="角丸四角形 18"/>
        <xdr:cNvSpPr/>
      </xdr:nvSpPr>
      <xdr:spPr>
        <a:xfrm>
          <a:off x="7343775" y="3286125"/>
          <a:ext cx="3634740" cy="108013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r>
            <a:rPr lang="ja-JP" altLang="ja-JP" sz="1100" b="1" i="0" baseline="0">
              <a:solidFill>
                <a:schemeClr val="dk1"/>
              </a:solidFill>
              <a:effectLst/>
              <a:latin typeface="+mn-lt"/>
              <a:ea typeface="+mn-ea"/>
              <a:cs typeface="+mn-cs"/>
            </a:rPr>
            <a:t>Ｆ欄の額に補助率を乗じて得た額（1,000円未満は切り捨て）を記載する。</a:t>
          </a:r>
          <a:endParaRPr lang="ja-JP" altLang="ja-JP" b="1">
            <a:effectLst/>
          </a:endParaRPr>
        </a:p>
        <a:p>
          <a:pPr rtl="0">
            <a:lnSpc>
              <a:spcPts val="1200"/>
            </a:lnSpc>
          </a:pPr>
          <a:r>
            <a:rPr lang="en-US" altLang="ja-JP" sz="1100" b="1" i="0" baseline="0">
              <a:solidFill>
                <a:schemeClr val="dk1"/>
              </a:solidFill>
              <a:effectLst/>
              <a:latin typeface="+mn-lt"/>
              <a:ea typeface="+mn-ea"/>
              <a:cs typeface="+mn-cs"/>
            </a:rPr>
            <a:t>※</a:t>
          </a:r>
          <a:r>
            <a:rPr lang="ja-JP" altLang="ja-JP" sz="1100" b="1" i="0" baseline="0">
              <a:solidFill>
                <a:schemeClr val="dk1"/>
              </a:solidFill>
              <a:effectLst/>
              <a:latin typeface="+mn-lt"/>
              <a:ea typeface="+mn-ea"/>
              <a:cs typeface="+mn-cs"/>
            </a:rPr>
            <a:t>新設又は定員増</a:t>
          </a:r>
          <a:r>
            <a:rPr lang="ja-JP" altLang="en-US" sz="1100" b="1" i="0" baseline="0">
              <a:solidFill>
                <a:schemeClr val="dk1"/>
              </a:solidFill>
              <a:effectLst/>
              <a:latin typeface="+mn-lt"/>
              <a:ea typeface="+mn-ea"/>
              <a:cs typeface="+mn-cs"/>
            </a:rPr>
            <a:t>（ＧＨは重度者対応に限る）</a:t>
          </a:r>
          <a:r>
            <a:rPr lang="ja-JP" altLang="ja-JP" sz="1100" b="1" i="0" baseline="0">
              <a:solidFill>
                <a:schemeClr val="dk1"/>
              </a:solidFill>
              <a:effectLst/>
              <a:latin typeface="+mn-lt"/>
              <a:ea typeface="+mn-ea"/>
              <a:cs typeface="+mn-cs"/>
            </a:rPr>
            <a:t>の場合は補助率７／８で計算。</a:t>
          </a:r>
          <a:endParaRPr lang="ja-JP" altLang="ja-JP" b="1">
            <a:effectLst/>
          </a:endParaRPr>
        </a:p>
      </xdr:txBody>
    </xdr:sp>
    <xdr:clientData/>
  </xdr:twoCellAnchor>
  <xdr:twoCellAnchor>
    <xdr:from>
      <xdr:col>11</xdr:col>
      <xdr:colOff>1082040</xdr:colOff>
      <xdr:row>9</xdr:row>
      <xdr:rowOff>314325</xdr:rowOff>
    </xdr:from>
    <xdr:to>
      <xdr:col>12</xdr:col>
      <xdr:colOff>255270</xdr:colOff>
      <xdr:row>10</xdr:row>
      <xdr:rowOff>243840</xdr:rowOff>
    </xdr:to>
    <xdr:cxnSp macro="">
      <xdr:nvCxnSpPr>
        <xdr:cNvPr id="20" name="直線コネクタ 19"/>
        <xdr:cNvCxnSpPr/>
      </xdr:nvCxnSpPr>
      <xdr:spPr>
        <a:xfrm flipH="1">
          <a:off x="10058400" y="3042285"/>
          <a:ext cx="316230" cy="310515"/>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714375</xdr:colOff>
      <xdr:row>15</xdr:row>
      <xdr:rowOff>57150</xdr:rowOff>
    </xdr:from>
    <xdr:to>
      <xdr:col>13</xdr:col>
      <xdr:colOff>9602</xdr:colOff>
      <xdr:row>18</xdr:row>
      <xdr:rowOff>200025</xdr:rowOff>
    </xdr:to>
    <xdr:sp macro="" textlink="">
      <xdr:nvSpPr>
        <xdr:cNvPr id="23" name="角丸四角形 22"/>
        <xdr:cNvSpPr/>
      </xdr:nvSpPr>
      <xdr:spPr>
        <a:xfrm>
          <a:off x="5781675" y="4914900"/>
          <a:ext cx="4286250" cy="942975"/>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sz="1200" b="1" i="0" u="sng" baseline="0">
              <a:solidFill>
                <a:schemeClr val="dk1"/>
              </a:solidFill>
              <a:effectLst/>
              <a:latin typeface="+mn-lt"/>
              <a:ea typeface="+mn-ea"/>
              <a:cs typeface="+mn-cs"/>
            </a:rPr>
            <a:t>４－６「</a:t>
          </a:r>
          <a:r>
            <a:rPr lang="ja-JP" altLang="ja-JP" sz="1200" b="1" i="0" u="sng" baseline="0">
              <a:solidFill>
                <a:schemeClr val="dk1"/>
              </a:solidFill>
              <a:effectLst/>
              <a:latin typeface="+mn-lt"/>
              <a:ea typeface="+mn-ea"/>
              <a:cs typeface="+mn-cs"/>
            </a:rPr>
            <a:t>算出内訳確認用シート</a:t>
          </a:r>
          <a:r>
            <a:rPr lang="ja-JP" altLang="en-US" sz="1200" b="1" i="0" u="sng" baseline="0">
              <a:solidFill>
                <a:schemeClr val="dk1"/>
              </a:solidFill>
              <a:effectLst/>
              <a:latin typeface="+mn-lt"/>
              <a:ea typeface="+mn-ea"/>
              <a:cs typeface="+mn-cs"/>
            </a:rPr>
            <a:t>」</a:t>
          </a:r>
          <a:r>
            <a:rPr lang="ja-JP" altLang="ja-JP" sz="1200" b="1" i="0" u="sng" baseline="0">
              <a:solidFill>
                <a:schemeClr val="dk1"/>
              </a:solidFill>
              <a:effectLst/>
              <a:latin typeface="+mn-lt"/>
              <a:ea typeface="+mn-ea"/>
              <a:cs typeface="+mn-cs"/>
            </a:rPr>
            <a:t>で算出された合計の金額を書き写して、ユニット・事業ごとに</a:t>
          </a:r>
          <a:r>
            <a:rPr lang="ja-JP" altLang="ja-JP" sz="1400" b="1" i="0" u="sng" baseline="0">
              <a:solidFill>
                <a:schemeClr val="dk1"/>
              </a:solidFill>
              <a:effectLst/>
              <a:latin typeface="+mn-lt"/>
              <a:ea typeface="+mn-ea"/>
              <a:cs typeface="+mn-cs"/>
            </a:rPr>
            <a:t>作成</a:t>
          </a:r>
          <a:r>
            <a:rPr lang="ja-JP" altLang="ja-JP" sz="1200" b="1" i="0" u="sng" baseline="0">
              <a:solidFill>
                <a:schemeClr val="dk1"/>
              </a:solidFill>
              <a:effectLst/>
              <a:latin typeface="+mn-lt"/>
              <a:ea typeface="+mn-ea"/>
              <a:cs typeface="+mn-cs"/>
            </a:rPr>
            <a:t>してください。</a:t>
          </a:r>
          <a:endParaRPr lang="en-US" altLang="ja-JP" sz="1200" b="1" i="0" u="sng" baseline="0">
            <a:solidFill>
              <a:schemeClr val="dk1"/>
            </a:solidFill>
            <a:effectLst/>
            <a:latin typeface="+mn-lt"/>
            <a:ea typeface="+mn-ea"/>
            <a:cs typeface="+mn-cs"/>
          </a:endParaRPr>
        </a:p>
        <a:p>
          <a:pPr rtl="0">
            <a:lnSpc>
              <a:spcPts val="1300"/>
            </a:lnSpc>
          </a:pPr>
          <a:r>
            <a:rPr lang="ja-JP" altLang="en-US" sz="1200" b="1" i="0" u="sng" baseline="0">
              <a:solidFill>
                <a:schemeClr val="dk1"/>
              </a:solidFill>
              <a:effectLst/>
              <a:latin typeface="+mn-lt"/>
              <a:ea typeface="+mn-ea"/>
              <a:cs typeface="+mn-cs"/>
            </a:rPr>
            <a:t>２か年事業にまたがる場合は、年度ごとに作成してください。</a:t>
          </a:r>
          <a:endParaRPr lang="en-US" altLang="ja-JP" sz="1200" b="1" i="0" u="sng" baseline="0">
            <a:solidFill>
              <a:schemeClr val="dk1"/>
            </a:solidFill>
            <a:effectLst/>
            <a:latin typeface="+mn-lt"/>
            <a:ea typeface="+mn-ea"/>
            <a:cs typeface="+mn-cs"/>
          </a:endParaRPr>
        </a:p>
      </xdr:txBody>
    </xdr:sp>
    <xdr:clientData/>
  </xdr:twoCellAnchor>
  <xdr:twoCellAnchor>
    <xdr:from>
      <xdr:col>5</xdr:col>
      <xdr:colOff>127635</xdr:colOff>
      <xdr:row>19</xdr:row>
      <xdr:rowOff>142875</xdr:rowOff>
    </xdr:from>
    <xdr:to>
      <xdr:col>12</xdr:col>
      <xdr:colOff>1045748</xdr:colOff>
      <xdr:row>21</xdr:row>
      <xdr:rowOff>123825</xdr:rowOff>
    </xdr:to>
    <xdr:sp macro="" textlink="">
      <xdr:nvSpPr>
        <xdr:cNvPr id="24" name="角丸四角形 23"/>
        <xdr:cNvSpPr/>
      </xdr:nvSpPr>
      <xdr:spPr>
        <a:xfrm>
          <a:off x="6400800" y="6067425"/>
          <a:ext cx="3543300" cy="514350"/>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r>
            <a:rPr lang="ja-JP" altLang="ja-JP" sz="1100" b="1" i="0" baseline="0">
              <a:solidFill>
                <a:schemeClr val="dk1"/>
              </a:solidFill>
              <a:effectLst/>
              <a:latin typeface="+mn-lt"/>
              <a:ea typeface="+mn-ea"/>
              <a:cs typeface="+mn-cs"/>
            </a:rPr>
            <a:t>縦横の計算に誤りがないか必ず確認してください。</a:t>
          </a:r>
          <a:endParaRPr lang="ja-JP" altLang="ja-JP" b="1">
            <a:effectLst/>
          </a:endParaRPr>
        </a:p>
      </xdr:txBody>
    </xdr:sp>
    <xdr:clientData/>
  </xdr:twoCellAnchor>
  <xdr:twoCellAnchor>
    <xdr:from>
      <xdr:col>9</xdr:col>
      <xdr:colOff>144780</xdr:colOff>
      <xdr:row>7</xdr:row>
      <xdr:rowOff>197168</xdr:rowOff>
    </xdr:from>
    <xdr:to>
      <xdr:col>10</xdr:col>
      <xdr:colOff>257174</xdr:colOff>
      <xdr:row>8</xdr:row>
      <xdr:rowOff>60960</xdr:rowOff>
    </xdr:to>
    <xdr:cxnSp macro="">
      <xdr:nvCxnSpPr>
        <xdr:cNvPr id="16" name="直線コネクタ 15"/>
        <xdr:cNvCxnSpPr/>
      </xdr:nvCxnSpPr>
      <xdr:spPr>
        <a:xfrm flipH="1">
          <a:off x="7780020" y="2277428"/>
          <a:ext cx="493394" cy="130492"/>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120014</xdr:colOff>
      <xdr:row>6</xdr:row>
      <xdr:rowOff>177165</xdr:rowOff>
    </xdr:from>
    <xdr:to>
      <xdr:col>12</xdr:col>
      <xdr:colOff>167639</xdr:colOff>
      <xdr:row>9</xdr:row>
      <xdr:rowOff>34291</xdr:rowOff>
    </xdr:to>
    <xdr:sp macro="" textlink="">
      <xdr:nvSpPr>
        <xdr:cNvPr id="18" name="角丸四角形 17"/>
        <xdr:cNvSpPr/>
      </xdr:nvSpPr>
      <xdr:spPr>
        <a:xfrm>
          <a:off x="8136254" y="1990725"/>
          <a:ext cx="2150745" cy="771526"/>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rtl="0">
            <a:lnSpc>
              <a:spcPts val="1300"/>
            </a:lnSpc>
          </a:pPr>
          <a:r>
            <a:rPr lang="ja-JP" altLang="en-US" b="1">
              <a:effectLst/>
            </a:rPr>
            <a:t>重度対応特別単価に該当する場合は、</a:t>
          </a:r>
          <a:r>
            <a:rPr lang="en-US" altLang="ja-JP" b="1">
              <a:effectLst/>
            </a:rPr>
            <a:t>1.5</a:t>
          </a:r>
          <a:r>
            <a:rPr lang="ja-JP" altLang="en-US" b="1">
              <a:effectLst/>
            </a:rPr>
            <a:t>と記入。該当しない場合は</a:t>
          </a:r>
          <a:r>
            <a:rPr lang="en-US" altLang="ja-JP" b="1">
              <a:effectLst/>
            </a:rPr>
            <a:t>1.0</a:t>
          </a:r>
          <a:r>
            <a:rPr lang="ja-JP" altLang="en-US" b="1">
              <a:effectLst/>
            </a:rPr>
            <a:t>とご記入ください</a:t>
          </a:r>
          <a:endParaRPr lang="ja-JP" altLang="ja-JP" b="1">
            <a:effectLst/>
          </a:endParaRPr>
        </a:p>
      </xdr:txBody>
    </xdr:sp>
    <xdr:clientData/>
  </xdr:twoCellAnchor>
  <xdr:twoCellAnchor>
    <xdr:from>
      <xdr:col>5</xdr:col>
      <xdr:colOff>1059180</xdr:colOff>
      <xdr:row>9</xdr:row>
      <xdr:rowOff>320040</xdr:rowOff>
    </xdr:from>
    <xdr:to>
      <xdr:col>7</xdr:col>
      <xdr:colOff>15240</xdr:colOff>
      <xdr:row>10</xdr:row>
      <xdr:rowOff>289560</xdr:rowOff>
    </xdr:to>
    <xdr:cxnSp macro="">
      <xdr:nvCxnSpPr>
        <xdr:cNvPr id="21" name="直線コネクタ 20"/>
        <xdr:cNvCxnSpPr/>
      </xdr:nvCxnSpPr>
      <xdr:spPr>
        <a:xfrm flipH="1">
          <a:off x="6705600" y="3048000"/>
          <a:ext cx="464820" cy="350520"/>
        </a:xfrm>
        <a:prstGeom prst="line">
          <a:avLst/>
        </a:prstGeom>
        <a:ln w="1905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158114</xdr:colOff>
      <xdr:row>9</xdr:row>
      <xdr:rowOff>22861</xdr:rowOff>
    </xdr:from>
    <xdr:to>
      <xdr:col>6</xdr:col>
      <xdr:colOff>22859</xdr:colOff>
      <xdr:row>13</xdr:row>
      <xdr:rowOff>167641</xdr:rowOff>
    </xdr:to>
    <xdr:sp macro="" textlink="">
      <xdr:nvSpPr>
        <xdr:cNvPr id="22" name="角丸四角形 21"/>
        <xdr:cNvSpPr/>
      </xdr:nvSpPr>
      <xdr:spPr>
        <a:xfrm>
          <a:off x="4661534" y="2750821"/>
          <a:ext cx="2150745" cy="1668780"/>
        </a:xfrm>
        <a:prstGeom prst="roundRect">
          <a:avLst>
            <a:gd name="adj" fmla="val 17500"/>
          </a:avLst>
        </a:prstGeom>
        <a:solidFill>
          <a:srgbClr val="FFFF66"/>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r>
            <a:rPr kumimoji="1" lang="ja-JP" altLang="ja-JP" sz="1100" b="1">
              <a:solidFill>
                <a:schemeClr val="dk1"/>
              </a:solidFill>
              <a:effectLst/>
              <a:latin typeface="+mn-lt"/>
              <a:ea typeface="+mn-ea"/>
              <a:cs typeface="+mn-cs"/>
            </a:rPr>
            <a:t>短期入所等１人当たり単価のサービスを整備する場合は、規模欄の記載を整備する規模に変更してください。</a:t>
          </a:r>
          <a:endParaRPr lang="ja-JP" altLang="ja-JP">
            <a:effectLst/>
          </a:endParaRPr>
        </a:p>
        <a:p>
          <a:r>
            <a:rPr kumimoji="1" lang="ja-JP" altLang="ja-JP" sz="1100" b="1">
              <a:solidFill>
                <a:schemeClr val="dk1"/>
              </a:solidFill>
              <a:effectLst/>
              <a:latin typeface="+mn-lt"/>
              <a:ea typeface="+mn-ea"/>
              <a:cs typeface="+mn-cs"/>
            </a:rPr>
            <a:t>１施設（ＧＨの場合は１ユニット）当たり単価のサービスを整備する場合は規模を「１」のままにしてください。</a:t>
          </a:r>
          <a:endParaRPr lang="ja-JP" altLang="ja-JP">
            <a:effectLst/>
          </a:endParaRPr>
        </a:p>
        <a:p>
          <a:pPr marL="0" marR="0" lvl="0" indent="0" defTabSz="914400" rtl="0" eaLnBrk="1" fontAlgn="auto" latinLnBrk="0" hangingPunct="1">
            <a:lnSpc>
              <a:spcPts val="1300"/>
            </a:lnSpc>
            <a:spcBef>
              <a:spcPts val="0"/>
            </a:spcBef>
            <a:spcAft>
              <a:spcPts val="0"/>
            </a:spcAft>
            <a:buClrTx/>
            <a:buSzTx/>
            <a:buFontTx/>
            <a:buNone/>
            <a:tabLst/>
            <a:defRPr/>
          </a:pPr>
          <a:endParaRPr lang="ja-JP" altLang="ja-JP">
            <a:effectLst/>
          </a:endParaRPr>
        </a:p>
      </xdr:txBody>
    </xdr:sp>
    <xdr:clientData/>
  </xdr:twoCellAnchor>
  <xdr:twoCellAnchor>
    <xdr:from>
      <xdr:col>10</xdr:col>
      <xdr:colOff>259080</xdr:colOff>
      <xdr:row>0</xdr:row>
      <xdr:rowOff>114300</xdr:rowOff>
    </xdr:from>
    <xdr:to>
      <xdr:col>12</xdr:col>
      <xdr:colOff>82504</xdr:colOff>
      <xdr:row>1</xdr:row>
      <xdr:rowOff>175190</xdr:rowOff>
    </xdr:to>
    <xdr:sp macro="" textlink="">
      <xdr:nvSpPr>
        <xdr:cNvPr id="25" name="AutoShape 2"/>
        <xdr:cNvSpPr>
          <a:spLocks/>
        </xdr:cNvSpPr>
      </xdr:nvSpPr>
      <xdr:spPr bwMode="auto">
        <a:xfrm>
          <a:off x="8275320" y="114300"/>
          <a:ext cx="1926544" cy="228530"/>
        </a:xfrm>
        <a:prstGeom prst="borderCallout1">
          <a:avLst>
            <a:gd name="adj1" fmla="val 107896"/>
            <a:gd name="adj2" fmla="val 53018"/>
            <a:gd name="adj3" fmla="val 153334"/>
            <a:gd name="adj4" fmla="val 59772"/>
          </a:avLst>
        </a:prstGeom>
        <a:solidFill>
          <a:srgbClr val="FFFF00"/>
        </a:solidFill>
        <a:ln w="9525">
          <a:solidFill>
            <a:schemeClr val="tx1"/>
          </a:solidFill>
          <a:miter lim="800000"/>
          <a:headEnd/>
          <a:tailEnd/>
        </a:ln>
      </xdr:spPr>
      <xdr:txBody>
        <a:bodyPr vertOverflow="clip" wrap="square" lIns="74295" tIns="8890" rIns="74295" bIns="8890" anchor="ctr" upright="1"/>
        <a:lstStyle/>
        <a:p>
          <a:pPr algn="l" rtl="0">
            <a:defRPr sz="1000"/>
          </a:pPr>
          <a:r>
            <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rPr>
            <a:t>カガミと同じ施設名を記載する。</a:t>
          </a:r>
        </a:p>
        <a:p>
          <a:pPr algn="l" rtl="0">
            <a:defRPr sz="1000"/>
          </a:pPr>
          <a:endParaRPr lang="ja-JP" altLang="en-US" sz="1050" b="0" i="0" u="none" strike="noStrike" baseline="0">
            <a:solidFill>
              <a:srgbClr val="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A1:G35"/>
  <sheetViews>
    <sheetView zoomScale="90" zoomScaleNormal="90" workbookViewId="0">
      <selection activeCell="K15" sqref="K15"/>
    </sheetView>
  </sheetViews>
  <sheetFormatPr defaultColWidth="9" defaultRowHeight="20.100000000000001" customHeight="1" x14ac:dyDescent="0.2"/>
  <cols>
    <col min="1" max="1" width="6.109375" style="28" customWidth="1"/>
    <col min="2" max="2" width="3.44140625" style="28" customWidth="1"/>
    <col min="3" max="3" width="18.88671875" style="28" customWidth="1"/>
    <col min="4" max="4" width="15.109375" style="28" customWidth="1"/>
    <col min="5" max="5" width="16.44140625" style="28" customWidth="1"/>
    <col min="6" max="6" width="15.109375" style="28" customWidth="1"/>
    <col min="7" max="7" width="14.33203125" style="28" customWidth="1"/>
    <col min="8" max="16384" width="9" style="28"/>
  </cols>
  <sheetData>
    <row r="1" spans="1:7" ht="20.100000000000001" customHeight="1" x14ac:dyDescent="0.2">
      <c r="A1" s="79" t="s">
        <v>48</v>
      </c>
      <c r="B1" s="80"/>
      <c r="F1" s="81" t="s">
        <v>67</v>
      </c>
    </row>
    <row r="2" spans="1:7" ht="20.100000000000001" customHeight="1" thickBot="1" x14ac:dyDescent="0.25">
      <c r="A2" s="79"/>
      <c r="B2" s="80"/>
      <c r="F2" s="81" t="s">
        <v>49</v>
      </c>
    </row>
    <row r="3" spans="1:7" ht="20.100000000000001" customHeight="1" thickBot="1" x14ac:dyDescent="0.25">
      <c r="A3" s="79"/>
      <c r="B3" s="80"/>
      <c r="C3" s="82" t="s">
        <v>50</v>
      </c>
      <c r="D3" s="155"/>
      <c r="E3" s="82" t="s">
        <v>51</v>
      </c>
      <c r="F3" s="155"/>
    </row>
    <row r="4" spans="1:7" ht="20.100000000000001" customHeight="1" x14ac:dyDescent="0.2">
      <c r="A4" s="79"/>
      <c r="B4" s="80"/>
    </row>
    <row r="5" spans="1:7" ht="20.100000000000001" customHeight="1" thickBot="1" x14ac:dyDescent="0.25"/>
    <row r="6" spans="1:7" ht="20.100000000000001" customHeight="1" x14ac:dyDescent="0.2">
      <c r="A6" s="83"/>
      <c r="B6" s="303" t="s">
        <v>52</v>
      </c>
      <c r="C6" s="304"/>
      <c r="D6" s="308" t="s">
        <v>53</v>
      </c>
      <c r="E6" s="311" t="s">
        <v>50</v>
      </c>
      <c r="F6" s="314" t="s">
        <v>134</v>
      </c>
      <c r="G6" s="301"/>
    </row>
    <row r="7" spans="1:7" ht="20.100000000000001" customHeight="1" x14ac:dyDescent="0.2">
      <c r="A7" s="84" t="s">
        <v>28</v>
      </c>
      <c r="B7" s="305"/>
      <c r="C7" s="306"/>
      <c r="D7" s="309"/>
      <c r="E7" s="312"/>
      <c r="F7" s="315"/>
      <c r="G7" s="301"/>
    </row>
    <row r="8" spans="1:7" ht="20.100000000000001" customHeight="1" thickBot="1" x14ac:dyDescent="0.25">
      <c r="A8" s="85"/>
      <c r="B8" s="307"/>
      <c r="C8" s="276"/>
      <c r="D8" s="310"/>
      <c r="E8" s="313"/>
      <c r="F8" s="316"/>
      <c r="G8" s="301"/>
    </row>
    <row r="9" spans="1:7" ht="20.100000000000001" customHeight="1" x14ac:dyDescent="0.2">
      <c r="A9" s="296" t="s">
        <v>54</v>
      </c>
      <c r="B9" s="302" t="s">
        <v>55</v>
      </c>
      <c r="C9" s="86" t="s">
        <v>56</v>
      </c>
      <c r="D9" s="156"/>
      <c r="E9" s="293" t="e">
        <f>ROUND($D$3*D15/D33,0)</f>
        <v>#DIV/0!</v>
      </c>
      <c r="F9" s="271" t="e">
        <f>ROUND((D15+E9)*0.1,0)</f>
        <v>#DIV/0!</v>
      </c>
      <c r="G9" s="87"/>
    </row>
    <row r="10" spans="1:7" ht="20.100000000000001" customHeight="1" x14ac:dyDescent="0.2">
      <c r="A10" s="297"/>
      <c r="B10" s="295"/>
      <c r="C10" s="88" t="s">
        <v>57</v>
      </c>
      <c r="D10" s="157"/>
      <c r="E10" s="269"/>
      <c r="F10" s="271"/>
      <c r="G10" s="87"/>
    </row>
    <row r="11" spans="1:7" ht="20.100000000000001" customHeight="1" x14ac:dyDescent="0.2">
      <c r="A11" s="297"/>
      <c r="B11" s="295"/>
      <c r="C11" s="88" t="s">
        <v>58</v>
      </c>
      <c r="D11" s="157"/>
      <c r="E11" s="269"/>
      <c r="F11" s="271"/>
      <c r="G11" s="87"/>
    </row>
    <row r="12" spans="1:7" ht="20.100000000000001" customHeight="1" x14ac:dyDescent="0.2">
      <c r="A12" s="297"/>
      <c r="B12" s="295"/>
      <c r="C12" s="88" t="s">
        <v>59</v>
      </c>
      <c r="D12" s="157"/>
      <c r="E12" s="269"/>
      <c r="F12" s="271"/>
      <c r="G12" s="87"/>
    </row>
    <row r="13" spans="1:7" ht="20.100000000000001" customHeight="1" x14ac:dyDescent="0.2">
      <c r="A13" s="297"/>
      <c r="B13" s="295"/>
      <c r="C13" s="88" t="s">
        <v>60</v>
      </c>
      <c r="D13" s="158"/>
      <c r="E13" s="269"/>
      <c r="F13" s="271"/>
      <c r="G13" s="87"/>
    </row>
    <row r="14" spans="1:7" ht="20.100000000000001" customHeight="1" x14ac:dyDescent="0.2">
      <c r="A14" s="297"/>
      <c r="B14" s="295"/>
      <c r="C14" s="88"/>
      <c r="D14" s="158"/>
      <c r="E14" s="269"/>
      <c r="F14" s="271"/>
      <c r="G14" s="87"/>
    </row>
    <row r="15" spans="1:7" ht="20.100000000000001" customHeight="1" x14ac:dyDescent="0.2">
      <c r="A15" s="297"/>
      <c r="B15" s="278"/>
      <c r="C15" s="89" t="s">
        <v>61</v>
      </c>
      <c r="D15" s="159">
        <f>SUM(D9:D14)</f>
        <v>0</v>
      </c>
      <c r="E15" s="270"/>
      <c r="F15" s="272"/>
      <c r="G15" s="87"/>
    </row>
    <row r="16" spans="1:7" ht="29.25" customHeight="1" x14ac:dyDescent="0.2">
      <c r="A16" s="297"/>
      <c r="B16" s="277" t="s">
        <v>37</v>
      </c>
      <c r="C16" s="90" t="s">
        <v>62</v>
      </c>
      <c r="D16" s="160"/>
      <c r="E16" s="273" t="e">
        <f>ROUND($D$3*D17/D33,0)</f>
        <v>#DIV/0!</v>
      </c>
      <c r="F16" s="273" t="e">
        <f>ROUND((D17+E16)*0.1,0)</f>
        <v>#DIV/0!</v>
      </c>
    </row>
    <row r="17" spans="1:7" ht="29.25" customHeight="1" x14ac:dyDescent="0.2">
      <c r="A17" s="297"/>
      <c r="B17" s="278"/>
      <c r="C17" s="180" t="s">
        <v>63</v>
      </c>
      <c r="D17" s="177">
        <f>SUM(D16)</f>
        <v>0</v>
      </c>
      <c r="E17" s="270"/>
      <c r="F17" s="270"/>
    </row>
    <row r="18" spans="1:7" ht="29.25" customHeight="1" x14ac:dyDescent="0.2">
      <c r="A18" s="297"/>
      <c r="B18" s="282" t="s">
        <v>91</v>
      </c>
      <c r="C18" s="183" t="s">
        <v>92</v>
      </c>
      <c r="D18" s="181"/>
      <c r="E18" s="273" t="e">
        <f>ROUND($D$3*D19/D33,0)</f>
        <v>#DIV/0!</v>
      </c>
      <c r="F18" s="273" t="e">
        <f>ROUND((D19+E18)*0.1,0)</f>
        <v>#DIV/0!</v>
      </c>
    </row>
    <row r="19" spans="1:7" ht="29.25" customHeight="1" x14ac:dyDescent="0.2">
      <c r="A19" s="297"/>
      <c r="B19" s="283"/>
      <c r="C19" s="179" t="s">
        <v>93</v>
      </c>
      <c r="D19" s="182">
        <f>SUM(D18)</f>
        <v>0</v>
      </c>
      <c r="E19" s="270"/>
      <c r="F19" s="270"/>
    </row>
    <row r="20" spans="1:7" ht="29.25" customHeight="1" x14ac:dyDescent="0.2">
      <c r="A20" s="298"/>
      <c r="B20" s="277" t="s">
        <v>84</v>
      </c>
      <c r="C20" s="90" t="s">
        <v>85</v>
      </c>
      <c r="D20" s="160"/>
      <c r="E20" s="273" t="e">
        <f>ROUND($D$3*D21/$D$33,0)</f>
        <v>#DIV/0!</v>
      </c>
      <c r="F20" s="280" t="e">
        <f>ROUND((D21+E20)*0.1,0)</f>
        <v>#DIV/0!</v>
      </c>
    </row>
    <row r="21" spans="1:7" ht="29.25" customHeight="1" thickBot="1" x14ac:dyDescent="0.25">
      <c r="A21" s="299"/>
      <c r="B21" s="278"/>
      <c r="C21" s="91" t="s">
        <v>94</v>
      </c>
      <c r="D21" s="171">
        <f>SUM(D20)</f>
        <v>0</v>
      </c>
      <c r="E21" s="279"/>
      <c r="F21" s="281"/>
    </row>
    <row r="22" spans="1:7" ht="31.5" customHeight="1" thickTop="1" thickBot="1" x14ac:dyDescent="0.25">
      <c r="A22" s="287" t="s">
        <v>95</v>
      </c>
      <c r="B22" s="288"/>
      <c r="C22" s="289"/>
      <c r="D22" s="162">
        <f>D15+D17+D19+D21</f>
        <v>0</v>
      </c>
      <c r="E22" s="163" t="e">
        <f>SUM(E9:E21)</f>
        <v>#DIV/0!</v>
      </c>
      <c r="F22" s="164" t="e">
        <f>SUM(F9:F21)</f>
        <v>#DIV/0!</v>
      </c>
    </row>
    <row r="23" spans="1:7" ht="22.5" customHeight="1" x14ac:dyDescent="0.2">
      <c r="A23" s="296" t="s">
        <v>64</v>
      </c>
      <c r="B23" s="290" t="s">
        <v>55</v>
      </c>
      <c r="C23" s="86" t="s">
        <v>65</v>
      </c>
      <c r="D23" s="165"/>
      <c r="E23" s="293" t="e">
        <f>ROUND($D$3*D25/D33,0)</f>
        <v>#DIV/0!</v>
      </c>
      <c r="F23" s="294" t="e">
        <f>ROUND((D25+E23)*0.1,0)</f>
        <v>#DIV/0!</v>
      </c>
    </row>
    <row r="24" spans="1:7" ht="22.5" customHeight="1" x14ac:dyDescent="0.2">
      <c r="A24" s="297"/>
      <c r="B24" s="291"/>
      <c r="C24" s="92" t="s">
        <v>60</v>
      </c>
      <c r="D24" s="166"/>
      <c r="E24" s="269"/>
      <c r="F24" s="271"/>
    </row>
    <row r="25" spans="1:7" ht="20.100000000000001" customHeight="1" x14ac:dyDescent="0.2">
      <c r="A25" s="297"/>
      <c r="B25" s="292"/>
      <c r="C25" s="93" t="s">
        <v>96</v>
      </c>
      <c r="D25" s="159">
        <f>SUM(D23:D24)</f>
        <v>0</v>
      </c>
      <c r="E25" s="270"/>
      <c r="F25" s="272"/>
    </row>
    <row r="26" spans="1:7" ht="28.5" customHeight="1" x14ac:dyDescent="0.2">
      <c r="A26" s="297"/>
      <c r="B26" s="277" t="s">
        <v>37</v>
      </c>
      <c r="C26" s="90" t="s">
        <v>62</v>
      </c>
      <c r="D26" s="167"/>
      <c r="E26" s="269" t="e">
        <f>ROUND($D$3*D27/D33,0)</f>
        <v>#DIV/0!</v>
      </c>
      <c r="F26" s="271" t="e">
        <f>ROUND((D27+E26)*0.1,0)</f>
        <v>#DIV/0!</v>
      </c>
    </row>
    <row r="27" spans="1:7" ht="27.75" customHeight="1" x14ac:dyDescent="0.2">
      <c r="A27" s="297"/>
      <c r="B27" s="295"/>
      <c r="C27" s="180" t="s">
        <v>97</v>
      </c>
      <c r="D27" s="177">
        <f>SUM(D26)</f>
        <v>0</v>
      </c>
      <c r="E27" s="270"/>
      <c r="F27" s="272"/>
    </row>
    <row r="28" spans="1:7" ht="27.75" customHeight="1" x14ac:dyDescent="0.2">
      <c r="A28" s="297"/>
      <c r="B28" s="282" t="s">
        <v>91</v>
      </c>
      <c r="C28" s="183" t="s">
        <v>92</v>
      </c>
      <c r="D28" s="181"/>
      <c r="E28" s="269" t="e">
        <f>ROUND($D$3*D29/$D$33,0)</f>
        <v>#DIV/0!</v>
      </c>
      <c r="F28" s="271" t="e">
        <f>ROUND((D29+E28)*0.1,0)</f>
        <v>#DIV/0!</v>
      </c>
    </row>
    <row r="29" spans="1:7" ht="27.75" customHeight="1" x14ac:dyDescent="0.2">
      <c r="A29" s="297"/>
      <c r="B29" s="283"/>
      <c r="C29" s="179" t="s">
        <v>98</v>
      </c>
      <c r="D29" s="182">
        <f>SUM(D28)</f>
        <v>0</v>
      </c>
      <c r="E29" s="270"/>
      <c r="F29" s="272"/>
    </row>
    <row r="30" spans="1:7" ht="28.5" customHeight="1" x14ac:dyDescent="0.2">
      <c r="A30" s="298"/>
      <c r="B30" s="277" t="s">
        <v>84</v>
      </c>
      <c r="C30" s="90" t="s">
        <v>85</v>
      </c>
      <c r="D30" s="167"/>
      <c r="E30" s="273" t="e">
        <f>ROUND($D$3*$D$31/$D$33,0)</f>
        <v>#DIV/0!</v>
      </c>
      <c r="F30" s="280" t="e">
        <f>ROUND((D31+E30)*0.1,0)</f>
        <v>#DIV/0!</v>
      </c>
    </row>
    <row r="31" spans="1:7" ht="27.75" customHeight="1" thickBot="1" x14ac:dyDescent="0.25">
      <c r="A31" s="299"/>
      <c r="B31" s="300"/>
      <c r="C31" s="94" t="s">
        <v>99</v>
      </c>
      <c r="D31" s="161">
        <f>SUM(D30)</f>
        <v>0</v>
      </c>
      <c r="E31" s="279"/>
      <c r="F31" s="281"/>
    </row>
    <row r="32" spans="1:7" ht="33" customHeight="1" thickTop="1" thickBot="1" x14ac:dyDescent="0.25">
      <c r="A32" s="274" t="s">
        <v>100</v>
      </c>
      <c r="B32" s="275"/>
      <c r="C32" s="276"/>
      <c r="D32" s="162">
        <f>D25+D27+D29+D31</f>
        <v>0</v>
      </c>
      <c r="E32" s="163" t="e">
        <f>SUM(E23:E31)</f>
        <v>#DIV/0!</v>
      </c>
      <c r="F32" s="164" t="e">
        <f>SUM(F23:F31)</f>
        <v>#DIV/0!</v>
      </c>
      <c r="G32" s="95" t="s">
        <v>2</v>
      </c>
    </row>
    <row r="33" spans="1:7" ht="20.100000000000001" customHeight="1" thickBot="1" x14ac:dyDescent="0.25">
      <c r="A33" s="284" t="s">
        <v>101</v>
      </c>
      <c r="B33" s="285"/>
      <c r="C33" s="286"/>
      <c r="D33" s="162">
        <f>D22+D32</f>
        <v>0</v>
      </c>
      <c r="E33" s="168" t="e">
        <f>E22+E32</f>
        <v>#DIV/0!</v>
      </c>
      <c r="F33" s="169" t="e">
        <f>F22+F32</f>
        <v>#DIV/0!</v>
      </c>
      <c r="G33" s="170" t="e">
        <f>SUM(D33:F33)</f>
        <v>#DIV/0!</v>
      </c>
    </row>
    <row r="34" spans="1:7" ht="20.100000000000001" customHeight="1" x14ac:dyDescent="0.2">
      <c r="E34" s="81" t="s">
        <v>66</v>
      </c>
      <c r="F34" s="81" t="s">
        <v>66</v>
      </c>
    </row>
    <row r="35" spans="1:7" ht="20.100000000000001" customHeight="1" x14ac:dyDescent="0.2">
      <c r="E35" s="154" t="e">
        <f>IF(E33=D3,"○","諸経費の合計に誤りがあります。補助対象外経費で調整してください。")</f>
        <v>#DIV/0!</v>
      </c>
      <c r="F35" s="154" t="e">
        <f>IF(F33=F3,"○","諸経費の合計に誤りがあります。補助対象外経費で調整してください。")</f>
        <v>#DIV/0!</v>
      </c>
    </row>
  </sheetData>
  <mergeCells count="34">
    <mergeCell ref="G6:G8"/>
    <mergeCell ref="B9:B15"/>
    <mergeCell ref="E9:E15"/>
    <mergeCell ref="F9:F15"/>
    <mergeCell ref="B16:B17"/>
    <mergeCell ref="B6:C8"/>
    <mergeCell ref="D6:D8"/>
    <mergeCell ref="E6:E8"/>
    <mergeCell ref="F6:F8"/>
    <mergeCell ref="A33:C33"/>
    <mergeCell ref="E16:E17"/>
    <mergeCell ref="F16:F17"/>
    <mergeCell ref="A22:C22"/>
    <mergeCell ref="B23:B25"/>
    <mergeCell ref="E23:E25"/>
    <mergeCell ref="F23:F25"/>
    <mergeCell ref="B26:B27"/>
    <mergeCell ref="E26:E27"/>
    <mergeCell ref="A23:A31"/>
    <mergeCell ref="A9:A21"/>
    <mergeCell ref="F26:F27"/>
    <mergeCell ref="B28:B29"/>
    <mergeCell ref="B30:B31"/>
    <mergeCell ref="E30:E31"/>
    <mergeCell ref="F30:F31"/>
    <mergeCell ref="E28:E29"/>
    <mergeCell ref="F28:F29"/>
    <mergeCell ref="E18:E19"/>
    <mergeCell ref="F18:F19"/>
    <mergeCell ref="A32:C32"/>
    <mergeCell ref="B20:B21"/>
    <mergeCell ref="E20:E21"/>
    <mergeCell ref="F20:F21"/>
    <mergeCell ref="B18:B19"/>
  </mergeCells>
  <phoneticPr fontId="2"/>
  <printOptions horizontalCentered="1"/>
  <pageMargins left="0.48" right="0.39370078740157483" top="0.47" bottom="0.46" header="0" footer="0"/>
  <pageSetup paperSize="9"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6"/>
  <sheetViews>
    <sheetView showGridLines="0" zoomScale="90" zoomScaleNormal="90" workbookViewId="0">
      <selection activeCell="F27" sqref="F27:F28"/>
    </sheetView>
  </sheetViews>
  <sheetFormatPr defaultColWidth="9" defaultRowHeight="20.100000000000001" customHeight="1" x14ac:dyDescent="0.2"/>
  <cols>
    <col min="1" max="1" width="6.109375" style="28" customWidth="1"/>
    <col min="2" max="2" width="3.44140625" style="28" customWidth="1"/>
    <col min="3" max="3" width="18.88671875" style="28" customWidth="1"/>
    <col min="4" max="4" width="15.109375" style="28" customWidth="1"/>
    <col min="5" max="5" width="16.44140625" style="28" customWidth="1"/>
    <col min="6" max="6" width="15.109375" style="28" customWidth="1"/>
    <col min="7" max="7" width="14.33203125" style="28" customWidth="1"/>
    <col min="8" max="8" width="9.33203125" style="28" customWidth="1"/>
    <col min="9" max="16384" width="9" style="28"/>
  </cols>
  <sheetData>
    <row r="2" spans="1:7" ht="20.100000000000001" customHeight="1" x14ac:dyDescent="0.2">
      <c r="A2" s="79" t="s">
        <v>48</v>
      </c>
      <c r="B2" s="80"/>
      <c r="F2" s="81" t="s">
        <v>67</v>
      </c>
    </row>
    <row r="3" spans="1:7" ht="20.100000000000001" customHeight="1" thickBot="1" x14ac:dyDescent="0.25">
      <c r="A3" s="79"/>
      <c r="B3" s="80"/>
      <c r="F3" s="81" t="s">
        <v>49</v>
      </c>
    </row>
    <row r="4" spans="1:7" ht="20.100000000000001" customHeight="1" thickBot="1" x14ac:dyDescent="0.25">
      <c r="A4" s="79"/>
      <c r="B4" s="80"/>
      <c r="C4" s="82" t="s">
        <v>50</v>
      </c>
      <c r="D4" s="155">
        <v>5500000</v>
      </c>
      <c r="E4" s="82" t="s">
        <v>51</v>
      </c>
      <c r="F4" s="155">
        <v>6050000</v>
      </c>
    </row>
    <row r="5" spans="1:7" ht="20.100000000000001" customHeight="1" x14ac:dyDescent="0.2">
      <c r="A5" s="79"/>
      <c r="B5" s="80"/>
    </row>
    <row r="6" spans="1:7" ht="20.100000000000001" customHeight="1" thickBot="1" x14ac:dyDescent="0.25"/>
    <row r="7" spans="1:7" ht="20.100000000000001" customHeight="1" x14ac:dyDescent="0.2">
      <c r="A7" s="83"/>
      <c r="B7" s="303" t="s">
        <v>52</v>
      </c>
      <c r="C7" s="304"/>
      <c r="D7" s="308" t="s">
        <v>53</v>
      </c>
      <c r="E7" s="311" t="s">
        <v>50</v>
      </c>
      <c r="F7" s="314" t="s">
        <v>134</v>
      </c>
      <c r="G7" s="301"/>
    </row>
    <row r="8" spans="1:7" ht="20.100000000000001" customHeight="1" x14ac:dyDescent="0.2">
      <c r="A8" s="84" t="s">
        <v>28</v>
      </c>
      <c r="B8" s="305"/>
      <c r="C8" s="306"/>
      <c r="D8" s="309"/>
      <c r="E8" s="312"/>
      <c r="F8" s="315"/>
      <c r="G8" s="301"/>
    </row>
    <row r="9" spans="1:7" ht="20.100000000000001" customHeight="1" thickBot="1" x14ac:dyDescent="0.25">
      <c r="A9" s="85"/>
      <c r="B9" s="307"/>
      <c r="C9" s="276"/>
      <c r="D9" s="310"/>
      <c r="E9" s="313"/>
      <c r="F9" s="316"/>
      <c r="G9" s="301"/>
    </row>
    <row r="10" spans="1:7" ht="20.100000000000001" customHeight="1" x14ac:dyDescent="0.2">
      <c r="A10" s="296" t="s">
        <v>54</v>
      </c>
      <c r="B10" s="302" t="s">
        <v>55</v>
      </c>
      <c r="C10" s="86" t="s">
        <v>56</v>
      </c>
      <c r="D10" s="156">
        <v>24000000</v>
      </c>
      <c r="E10" s="293">
        <f>ROUND($D$4*D16/D34,0)</f>
        <v>4500000</v>
      </c>
      <c r="F10" s="271">
        <f>ROUND((D16+E10)*0.1,0)</f>
        <v>4950000</v>
      </c>
      <c r="G10" s="87"/>
    </row>
    <row r="11" spans="1:7" ht="20.100000000000001" customHeight="1" x14ac:dyDescent="0.2">
      <c r="A11" s="297"/>
      <c r="B11" s="295"/>
      <c r="C11" s="88" t="s">
        <v>57</v>
      </c>
      <c r="D11" s="157">
        <v>4000000</v>
      </c>
      <c r="E11" s="269"/>
      <c r="F11" s="271"/>
      <c r="G11" s="87"/>
    </row>
    <row r="12" spans="1:7" ht="20.100000000000001" customHeight="1" x14ac:dyDescent="0.2">
      <c r="A12" s="297"/>
      <c r="B12" s="295"/>
      <c r="C12" s="88" t="s">
        <v>58</v>
      </c>
      <c r="D12" s="157">
        <v>6000000</v>
      </c>
      <c r="E12" s="269"/>
      <c r="F12" s="271"/>
      <c r="G12" s="87"/>
    </row>
    <row r="13" spans="1:7" ht="20.100000000000001" customHeight="1" x14ac:dyDescent="0.2">
      <c r="A13" s="297"/>
      <c r="B13" s="295"/>
      <c r="C13" s="88" t="s">
        <v>59</v>
      </c>
      <c r="D13" s="157">
        <v>1000000</v>
      </c>
      <c r="E13" s="269"/>
      <c r="F13" s="271"/>
      <c r="G13" s="87"/>
    </row>
    <row r="14" spans="1:7" ht="20.100000000000001" customHeight="1" x14ac:dyDescent="0.2">
      <c r="A14" s="297"/>
      <c r="B14" s="295"/>
      <c r="C14" s="88" t="s">
        <v>60</v>
      </c>
      <c r="D14" s="158">
        <v>10000000</v>
      </c>
      <c r="E14" s="269"/>
      <c r="F14" s="271"/>
      <c r="G14" s="87"/>
    </row>
    <row r="15" spans="1:7" ht="20.100000000000001" customHeight="1" x14ac:dyDescent="0.2">
      <c r="A15" s="297"/>
      <c r="B15" s="295"/>
      <c r="C15" s="88"/>
      <c r="D15" s="158"/>
      <c r="E15" s="269"/>
      <c r="F15" s="271"/>
      <c r="G15" s="87"/>
    </row>
    <row r="16" spans="1:7" ht="20.100000000000001" customHeight="1" x14ac:dyDescent="0.2">
      <c r="A16" s="297"/>
      <c r="B16" s="278"/>
      <c r="C16" s="89" t="s">
        <v>61</v>
      </c>
      <c r="D16" s="159">
        <f>SUM(D10:D15)</f>
        <v>45000000</v>
      </c>
      <c r="E16" s="270"/>
      <c r="F16" s="272"/>
      <c r="G16" s="87"/>
    </row>
    <row r="17" spans="1:6" ht="29.25" customHeight="1" x14ac:dyDescent="0.2">
      <c r="A17" s="297"/>
      <c r="B17" s="277" t="s">
        <v>37</v>
      </c>
      <c r="C17" s="90" t="s">
        <v>62</v>
      </c>
      <c r="D17" s="160">
        <v>2000000</v>
      </c>
      <c r="E17" s="273">
        <f>ROUND($D$4*D18/D34,0)</f>
        <v>200000</v>
      </c>
      <c r="F17" s="273">
        <f>ROUND((D18+E17)*0.1,0)</f>
        <v>220000</v>
      </c>
    </row>
    <row r="18" spans="1:6" ht="29.25" customHeight="1" x14ac:dyDescent="0.2">
      <c r="A18" s="297"/>
      <c r="B18" s="278"/>
      <c r="C18" s="180" t="s">
        <v>63</v>
      </c>
      <c r="D18" s="177">
        <f>SUM(D17)</f>
        <v>2000000</v>
      </c>
      <c r="E18" s="270"/>
      <c r="F18" s="270"/>
    </row>
    <row r="19" spans="1:6" ht="29.25" customHeight="1" x14ac:dyDescent="0.2">
      <c r="A19" s="297"/>
      <c r="B19" s="282" t="s">
        <v>91</v>
      </c>
      <c r="C19" s="183" t="s">
        <v>92</v>
      </c>
      <c r="D19" s="160">
        <v>4000000</v>
      </c>
      <c r="E19" s="273">
        <f>ROUND($D$4*D20/D34,0)</f>
        <v>400000</v>
      </c>
      <c r="F19" s="273">
        <f>ROUND((D20+E19)*0.1,0)</f>
        <v>440000</v>
      </c>
    </row>
    <row r="20" spans="1:6" ht="29.25" customHeight="1" x14ac:dyDescent="0.2">
      <c r="A20" s="297"/>
      <c r="B20" s="283"/>
      <c r="C20" s="179" t="s">
        <v>93</v>
      </c>
      <c r="D20" s="182">
        <f>SUM(D19)</f>
        <v>4000000</v>
      </c>
      <c r="E20" s="270"/>
      <c r="F20" s="270"/>
    </row>
    <row r="21" spans="1:6" ht="29.25" customHeight="1" x14ac:dyDescent="0.2">
      <c r="A21" s="298"/>
      <c r="B21" s="277" t="s">
        <v>84</v>
      </c>
      <c r="C21" s="90" t="s">
        <v>85</v>
      </c>
      <c r="D21" s="160">
        <v>1000000</v>
      </c>
      <c r="E21" s="273">
        <f>ROUND($D$4*D22/$D$34,0)</f>
        <v>100000</v>
      </c>
      <c r="F21" s="280">
        <f>ROUND((D22+E21)*0.1,0)</f>
        <v>110000</v>
      </c>
    </row>
    <row r="22" spans="1:6" ht="29.25" customHeight="1" thickBot="1" x14ac:dyDescent="0.25">
      <c r="A22" s="299"/>
      <c r="B22" s="278"/>
      <c r="C22" s="91" t="s">
        <v>94</v>
      </c>
      <c r="D22" s="171">
        <f>SUM(D21)</f>
        <v>1000000</v>
      </c>
      <c r="E22" s="279"/>
      <c r="F22" s="281"/>
    </row>
    <row r="23" spans="1:6" ht="31.5" customHeight="1" thickTop="1" thickBot="1" x14ac:dyDescent="0.25">
      <c r="A23" s="287" t="s">
        <v>95</v>
      </c>
      <c r="B23" s="288"/>
      <c r="C23" s="289"/>
      <c r="D23" s="162">
        <f>D16+D18+D20+D22</f>
        <v>52000000</v>
      </c>
      <c r="E23" s="163">
        <f>SUM(E10:E22)</f>
        <v>5200000</v>
      </c>
      <c r="F23" s="164">
        <f>SUM(F10:F22)</f>
        <v>5720000</v>
      </c>
    </row>
    <row r="24" spans="1:6" ht="22.5" customHeight="1" x14ac:dyDescent="0.2">
      <c r="A24" s="296" t="s">
        <v>64</v>
      </c>
      <c r="B24" s="290" t="s">
        <v>55</v>
      </c>
      <c r="C24" s="86" t="s">
        <v>65</v>
      </c>
      <c r="D24" s="165">
        <v>1960000</v>
      </c>
      <c r="E24" s="293">
        <f>ROUND($D$4*D26/D34,0)</f>
        <v>296000</v>
      </c>
      <c r="F24" s="294">
        <f>ROUND((D26+E24)*0.1,0)</f>
        <v>325600</v>
      </c>
    </row>
    <row r="25" spans="1:6" ht="22.5" customHeight="1" x14ac:dyDescent="0.2">
      <c r="A25" s="297"/>
      <c r="B25" s="291"/>
      <c r="C25" s="92" t="s">
        <v>60</v>
      </c>
      <c r="D25" s="166">
        <v>1000000</v>
      </c>
      <c r="E25" s="269"/>
      <c r="F25" s="271"/>
    </row>
    <row r="26" spans="1:6" ht="20.100000000000001" customHeight="1" x14ac:dyDescent="0.2">
      <c r="A26" s="297"/>
      <c r="B26" s="292"/>
      <c r="C26" s="93" t="s">
        <v>96</v>
      </c>
      <c r="D26" s="159">
        <f>SUM(D24:D25)</f>
        <v>2960000</v>
      </c>
      <c r="E26" s="270"/>
      <c r="F26" s="272"/>
    </row>
    <row r="27" spans="1:6" ht="28.5" customHeight="1" x14ac:dyDescent="0.2">
      <c r="A27" s="297"/>
      <c r="B27" s="277" t="s">
        <v>37</v>
      </c>
      <c r="C27" s="90" t="s">
        <v>62</v>
      </c>
      <c r="D27" s="167">
        <v>40000</v>
      </c>
      <c r="E27" s="269">
        <f>ROUND($D$4*D28/D34,0)</f>
        <v>4000</v>
      </c>
      <c r="F27" s="271">
        <f>ROUND((D28+E27)*0.1,0)</f>
        <v>4400</v>
      </c>
    </row>
    <row r="28" spans="1:6" ht="27.75" customHeight="1" x14ac:dyDescent="0.2">
      <c r="A28" s="297"/>
      <c r="B28" s="295"/>
      <c r="C28" s="180" t="s">
        <v>97</v>
      </c>
      <c r="D28" s="177">
        <f>SUM(D27)</f>
        <v>40000</v>
      </c>
      <c r="E28" s="270"/>
      <c r="F28" s="272"/>
    </row>
    <row r="29" spans="1:6" ht="27.75" customHeight="1" x14ac:dyDescent="0.2">
      <c r="A29" s="297"/>
      <c r="B29" s="282" t="s">
        <v>91</v>
      </c>
      <c r="C29" s="183" t="s">
        <v>92</v>
      </c>
      <c r="D29" s="181">
        <v>0</v>
      </c>
      <c r="E29" s="269">
        <f>ROUND($D$4*D30/$D$34,0)</f>
        <v>0</v>
      </c>
      <c r="F29" s="271">
        <f>ROUND((D30+E29)*0.1,0)</f>
        <v>0</v>
      </c>
    </row>
    <row r="30" spans="1:6" ht="27.75" customHeight="1" x14ac:dyDescent="0.2">
      <c r="A30" s="297"/>
      <c r="B30" s="283"/>
      <c r="C30" s="179" t="s">
        <v>98</v>
      </c>
      <c r="D30" s="182">
        <f>SUM(D29)</f>
        <v>0</v>
      </c>
      <c r="E30" s="270"/>
      <c r="F30" s="272"/>
    </row>
    <row r="31" spans="1:6" ht="28.5" customHeight="1" x14ac:dyDescent="0.2">
      <c r="A31" s="298"/>
      <c r="B31" s="277" t="s">
        <v>84</v>
      </c>
      <c r="C31" s="90" t="s">
        <v>85</v>
      </c>
      <c r="D31" s="167">
        <v>0</v>
      </c>
      <c r="E31" s="273">
        <f>ROUND($D$4*$D$32/$D$34,0)</f>
        <v>0</v>
      </c>
      <c r="F31" s="280">
        <f>ROUND((D32+E31)*0.1,0)</f>
        <v>0</v>
      </c>
    </row>
    <row r="32" spans="1:6" ht="27.75" customHeight="1" thickBot="1" x14ac:dyDescent="0.25">
      <c r="A32" s="299"/>
      <c r="B32" s="300"/>
      <c r="C32" s="94" t="s">
        <v>99</v>
      </c>
      <c r="D32" s="161">
        <f>SUM(D31)</f>
        <v>0</v>
      </c>
      <c r="E32" s="279"/>
      <c r="F32" s="281"/>
    </row>
    <row r="33" spans="1:7" ht="33" customHeight="1" thickTop="1" thickBot="1" x14ac:dyDescent="0.25">
      <c r="A33" s="274" t="s">
        <v>100</v>
      </c>
      <c r="B33" s="275"/>
      <c r="C33" s="276"/>
      <c r="D33" s="162">
        <f>D26+D28+D30+D32</f>
        <v>3000000</v>
      </c>
      <c r="E33" s="163">
        <f>SUM(E24:E32)</f>
        <v>300000</v>
      </c>
      <c r="F33" s="164">
        <f>SUM(F24:F32)</f>
        <v>330000</v>
      </c>
      <c r="G33" s="95" t="s">
        <v>2</v>
      </c>
    </row>
    <row r="34" spans="1:7" ht="20.100000000000001" customHeight="1" thickBot="1" x14ac:dyDescent="0.25">
      <c r="A34" s="284" t="s">
        <v>101</v>
      </c>
      <c r="B34" s="285"/>
      <c r="C34" s="286"/>
      <c r="D34" s="162">
        <f>D23+D33</f>
        <v>55000000</v>
      </c>
      <c r="E34" s="168">
        <f>E23+E33</f>
        <v>5500000</v>
      </c>
      <c r="F34" s="169">
        <f>F23+F33</f>
        <v>6050000</v>
      </c>
      <c r="G34" s="170">
        <f>SUM(D34:F34)</f>
        <v>66550000</v>
      </c>
    </row>
    <row r="35" spans="1:7" ht="20.100000000000001" customHeight="1" x14ac:dyDescent="0.2">
      <c r="E35" s="81" t="s">
        <v>66</v>
      </c>
      <c r="F35" s="81" t="s">
        <v>66</v>
      </c>
    </row>
    <row r="36" spans="1:7" ht="20.100000000000001" customHeight="1" x14ac:dyDescent="0.2">
      <c r="E36" s="154" t="str">
        <f>IF(E34=D4,"○","諸経費の合計に誤りがあります。補助対象外経費で調整してください。")</f>
        <v>○</v>
      </c>
      <c r="F36" s="154" t="str">
        <f>IF(F34=F4,"○","諸経費の合計に誤りがあります。補助対象外経費で調整してください。")</f>
        <v>○</v>
      </c>
    </row>
  </sheetData>
  <mergeCells count="34">
    <mergeCell ref="A33:C33"/>
    <mergeCell ref="A34:C34"/>
    <mergeCell ref="A23:C23"/>
    <mergeCell ref="A24:A32"/>
    <mergeCell ref="B24:B26"/>
    <mergeCell ref="B29:B30"/>
    <mergeCell ref="E24:E26"/>
    <mergeCell ref="F24:F26"/>
    <mergeCell ref="B27:B28"/>
    <mergeCell ref="E27:E28"/>
    <mergeCell ref="F27:F28"/>
    <mergeCell ref="E29:E30"/>
    <mergeCell ref="F29:F30"/>
    <mergeCell ref="B31:B32"/>
    <mergeCell ref="E31:E32"/>
    <mergeCell ref="F31:F32"/>
    <mergeCell ref="A10:A22"/>
    <mergeCell ref="B10:B16"/>
    <mergeCell ref="E10:E16"/>
    <mergeCell ref="F10:F16"/>
    <mergeCell ref="B17:B18"/>
    <mergeCell ref="E17:E18"/>
    <mergeCell ref="F17:F18"/>
    <mergeCell ref="B19:B20"/>
    <mergeCell ref="E19:E20"/>
    <mergeCell ref="F19:F20"/>
    <mergeCell ref="B21:B22"/>
    <mergeCell ref="E21:E22"/>
    <mergeCell ref="F21:F22"/>
    <mergeCell ref="B7:C9"/>
    <mergeCell ref="D7:D9"/>
    <mergeCell ref="E7:E9"/>
    <mergeCell ref="F7:F9"/>
    <mergeCell ref="G7:G9"/>
  </mergeCells>
  <phoneticPr fontId="2"/>
  <printOptions horizontalCentered="1"/>
  <pageMargins left="0.48" right="0.39370078740157483" top="0.47" bottom="0.46" header="0" footer="0"/>
  <pageSetup paperSize="9" orientation="portrait" horizont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pageSetUpPr fitToPage="1"/>
  </sheetPr>
  <dimension ref="A1:E63"/>
  <sheetViews>
    <sheetView topLeftCell="A40" zoomScale="90" zoomScaleNormal="90" workbookViewId="0">
      <selection activeCell="D52" sqref="D52:D63"/>
    </sheetView>
  </sheetViews>
  <sheetFormatPr defaultColWidth="9" defaultRowHeight="13.2" x14ac:dyDescent="0.2"/>
  <cols>
    <col min="1" max="1" width="6.109375" style="28" customWidth="1"/>
    <col min="2" max="2" width="3.44140625" style="28" customWidth="1"/>
    <col min="3" max="3" width="18.88671875" style="28" customWidth="1"/>
    <col min="4" max="4" width="15.109375" style="28" customWidth="1"/>
    <col min="5" max="5" width="54.109375" style="28" customWidth="1"/>
    <col min="6" max="16384" width="9" style="28"/>
  </cols>
  <sheetData>
    <row r="1" spans="1:5" ht="15.75" customHeight="1" x14ac:dyDescent="0.2">
      <c r="A1" s="79"/>
      <c r="B1" s="80"/>
      <c r="E1" s="96" t="s">
        <v>67</v>
      </c>
    </row>
    <row r="2" spans="1:5" ht="23.25" customHeight="1" thickBot="1" x14ac:dyDescent="0.25">
      <c r="A2" s="317" t="s">
        <v>73</v>
      </c>
      <c r="B2" s="317"/>
      <c r="C2" s="317"/>
      <c r="D2" s="317"/>
      <c r="E2" s="317"/>
    </row>
    <row r="3" spans="1:5" ht="10.5" customHeight="1" x14ac:dyDescent="0.2">
      <c r="A3" s="83"/>
      <c r="B3" s="303" t="s">
        <v>52</v>
      </c>
      <c r="C3" s="304"/>
      <c r="D3" s="318" t="s">
        <v>53</v>
      </c>
      <c r="E3" s="321" t="s">
        <v>69</v>
      </c>
    </row>
    <row r="4" spans="1:5" ht="10.5" customHeight="1" x14ac:dyDescent="0.2">
      <c r="A4" s="84" t="s">
        <v>28</v>
      </c>
      <c r="B4" s="305"/>
      <c r="C4" s="306"/>
      <c r="D4" s="319"/>
      <c r="E4" s="322"/>
    </row>
    <row r="5" spans="1:5" ht="10.5" customHeight="1" thickBot="1" x14ac:dyDescent="0.25">
      <c r="A5" s="85"/>
      <c r="B5" s="307"/>
      <c r="C5" s="276"/>
      <c r="D5" s="320"/>
      <c r="E5" s="323"/>
    </row>
    <row r="6" spans="1:5" ht="22.5" customHeight="1" x14ac:dyDescent="0.2">
      <c r="A6" s="324" t="s">
        <v>54</v>
      </c>
      <c r="B6" s="327" t="s">
        <v>55</v>
      </c>
      <c r="C6" s="86" t="s">
        <v>56</v>
      </c>
      <c r="D6" s="97"/>
      <c r="E6" s="98"/>
    </row>
    <row r="7" spans="1:5" ht="22.5" customHeight="1" x14ac:dyDescent="0.2">
      <c r="A7" s="325"/>
      <c r="B7" s="328"/>
      <c r="C7" s="88" t="s">
        <v>57</v>
      </c>
      <c r="D7" s="99"/>
      <c r="E7" s="100"/>
    </row>
    <row r="8" spans="1:5" ht="22.5" customHeight="1" x14ac:dyDescent="0.2">
      <c r="A8" s="325"/>
      <c r="B8" s="328"/>
      <c r="C8" s="88" t="s">
        <v>58</v>
      </c>
      <c r="D8" s="99"/>
      <c r="E8" s="100"/>
    </row>
    <row r="9" spans="1:5" ht="22.5" customHeight="1" x14ac:dyDescent="0.2">
      <c r="A9" s="325"/>
      <c r="B9" s="328"/>
      <c r="C9" s="88" t="s">
        <v>59</v>
      </c>
      <c r="D9" s="99"/>
      <c r="E9" s="100"/>
    </row>
    <row r="10" spans="1:5" ht="22.5" customHeight="1" x14ac:dyDescent="0.2">
      <c r="A10" s="325"/>
      <c r="B10" s="328"/>
      <c r="C10" s="88" t="s">
        <v>60</v>
      </c>
      <c r="D10" s="99"/>
      <c r="E10" s="101"/>
    </row>
    <row r="11" spans="1:5" ht="22.5" customHeight="1" x14ac:dyDescent="0.2">
      <c r="A11" s="325"/>
      <c r="B11" s="328"/>
      <c r="C11" s="88" t="s">
        <v>50</v>
      </c>
      <c r="D11" s="208" t="e">
        <f>諸経費振り分け!E9</f>
        <v>#DIV/0!</v>
      </c>
      <c r="E11" s="103"/>
    </row>
    <row r="12" spans="1:5" ht="22.5" customHeight="1" x14ac:dyDescent="0.2">
      <c r="A12" s="325"/>
      <c r="B12" s="328"/>
      <c r="C12" s="88"/>
      <c r="D12" s="102"/>
      <c r="E12" s="103"/>
    </row>
    <row r="13" spans="1:5" ht="22.5" customHeight="1" x14ac:dyDescent="0.2">
      <c r="A13" s="325"/>
      <c r="B13" s="328"/>
      <c r="C13" s="104" t="s">
        <v>51</v>
      </c>
      <c r="D13" s="209" t="e">
        <f>諸経費振り分け!F9</f>
        <v>#DIV/0!</v>
      </c>
      <c r="E13" s="105"/>
    </row>
    <row r="14" spans="1:5" ht="22.5" customHeight="1" x14ac:dyDescent="0.2">
      <c r="A14" s="325"/>
      <c r="B14" s="329"/>
      <c r="C14" s="89" t="s">
        <v>104</v>
      </c>
      <c r="D14" s="106" t="e">
        <f>SUM(D6:D13)</f>
        <v>#DIV/0!</v>
      </c>
      <c r="E14" s="107"/>
    </row>
    <row r="15" spans="1:5" ht="22.5" customHeight="1" x14ac:dyDescent="0.2">
      <c r="A15" s="325"/>
      <c r="B15" s="330" t="s">
        <v>37</v>
      </c>
      <c r="C15" s="90" t="s">
        <v>62</v>
      </c>
      <c r="D15" s="125"/>
      <c r="E15" s="126"/>
    </row>
    <row r="16" spans="1:5" ht="22.5" customHeight="1" x14ac:dyDescent="0.2">
      <c r="A16" s="325"/>
      <c r="B16" s="328"/>
      <c r="C16" s="127" t="s">
        <v>50</v>
      </c>
      <c r="D16" s="210" t="e">
        <f>諸経費振り分け!E16</f>
        <v>#DIV/0!</v>
      </c>
      <c r="E16" s="128"/>
    </row>
    <row r="17" spans="1:5" ht="22.5" customHeight="1" x14ac:dyDescent="0.2">
      <c r="A17" s="325"/>
      <c r="B17" s="328"/>
      <c r="C17" s="129" t="s">
        <v>51</v>
      </c>
      <c r="D17" s="211" t="e">
        <f>諸経費振り分け!F16</f>
        <v>#DIV/0!</v>
      </c>
      <c r="E17" s="130"/>
    </row>
    <row r="18" spans="1:5" ht="22.5" customHeight="1" x14ac:dyDescent="0.2">
      <c r="A18" s="325"/>
      <c r="B18" s="329"/>
      <c r="C18" s="93" t="s">
        <v>105</v>
      </c>
      <c r="D18" s="106" t="e">
        <f>SUM(D15:D17)</f>
        <v>#DIV/0!</v>
      </c>
      <c r="E18" s="107"/>
    </row>
    <row r="19" spans="1:5" ht="22.5" customHeight="1" x14ac:dyDescent="0.2">
      <c r="A19" s="325"/>
      <c r="B19" s="277" t="s">
        <v>102</v>
      </c>
      <c r="C19" s="207" t="s">
        <v>103</v>
      </c>
      <c r="D19" s="133"/>
      <c r="E19" s="126"/>
    </row>
    <row r="20" spans="1:5" ht="22.5" customHeight="1" x14ac:dyDescent="0.2">
      <c r="A20" s="325"/>
      <c r="B20" s="295"/>
      <c r="C20" s="184" t="s">
        <v>50</v>
      </c>
      <c r="D20" s="212" t="e">
        <f>諸経費振り分け!E18</f>
        <v>#DIV/0!</v>
      </c>
      <c r="E20" s="100"/>
    </row>
    <row r="21" spans="1:5" ht="22.5" customHeight="1" x14ac:dyDescent="0.2">
      <c r="A21" s="325"/>
      <c r="B21" s="295"/>
      <c r="C21" s="185" t="s">
        <v>51</v>
      </c>
      <c r="D21" s="213" t="e">
        <f>諸経費振り分け!F18</f>
        <v>#DIV/0!</v>
      </c>
      <c r="E21" s="130"/>
    </row>
    <row r="22" spans="1:5" ht="22.5" customHeight="1" x14ac:dyDescent="0.2">
      <c r="A22" s="325"/>
      <c r="B22" s="278"/>
      <c r="C22" s="91" t="s">
        <v>93</v>
      </c>
      <c r="D22" s="131" t="e">
        <f>SUM(D19:E21)</f>
        <v>#DIV/0!</v>
      </c>
      <c r="E22" s="107"/>
    </row>
    <row r="23" spans="1:5" ht="22.5" customHeight="1" x14ac:dyDescent="0.2">
      <c r="A23" s="325"/>
      <c r="B23" s="330" t="s">
        <v>84</v>
      </c>
      <c r="C23" s="90" t="s">
        <v>85</v>
      </c>
      <c r="D23" s="125"/>
      <c r="E23" s="126"/>
    </row>
    <row r="24" spans="1:5" ht="22.5" customHeight="1" x14ac:dyDescent="0.2">
      <c r="A24" s="325"/>
      <c r="B24" s="328"/>
      <c r="C24" s="127" t="s">
        <v>50</v>
      </c>
      <c r="D24" s="210" t="e">
        <f>諸経費振り分け!E20</f>
        <v>#DIV/0!</v>
      </c>
      <c r="E24" s="128"/>
    </row>
    <row r="25" spans="1:5" ht="22.5" customHeight="1" x14ac:dyDescent="0.2">
      <c r="A25" s="325"/>
      <c r="B25" s="328"/>
      <c r="C25" s="129" t="s">
        <v>51</v>
      </c>
      <c r="D25" s="211" t="e">
        <f>諸経費振り分け!F20</f>
        <v>#DIV/0!</v>
      </c>
      <c r="E25" s="130"/>
    </row>
    <row r="26" spans="1:5" ht="22.5" customHeight="1" x14ac:dyDescent="0.2">
      <c r="A26" s="325"/>
      <c r="B26" s="329"/>
      <c r="C26" s="91" t="s">
        <v>109</v>
      </c>
      <c r="D26" s="131" t="e">
        <f>SUM(D23:D25)</f>
        <v>#DIV/0!</v>
      </c>
      <c r="E26" s="132"/>
    </row>
    <row r="27" spans="1:5" ht="22.5" customHeight="1" thickBot="1" x14ac:dyDescent="0.25">
      <c r="A27" s="325"/>
      <c r="B27" s="186" t="s">
        <v>70</v>
      </c>
      <c r="C27" s="108" t="s">
        <v>106</v>
      </c>
      <c r="D27" s="109"/>
      <c r="E27" s="110"/>
    </row>
    <row r="28" spans="1:5" ht="22.5" customHeight="1" thickTop="1" thickBot="1" x14ac:dyDescent="0.25">
      <c r="A28" s="326"/>
      <c r="B28" s="188" t="s">
        <v>71</v>
      </c>
      <c r="C28" s="111" t="s">
        <v>107</v>
      </c>
      <c r="D28" s="112"/>
      <c r="E28" s="113"/>
    </row>
    <row r="29" spans="1:5" ht="22.5" customHeight="1" thickTop="1" thickBot="1" x14ac:dyDescent="0.25">
      <c r="A29" s="331" t="s">
        <v>108</v>
      </c>
      <c r="B29" s="338"/>
      <c r="C29" s="339"/>
      <c r="D29" s="114" t="e">
        <f>D14+D18+D22+D27+D28+D26</f>
        <v>#DIV/0!</v>
      </c>
      <c r="E29" s="115"/>
    </row>
    <row r="30" spans="1:5" ht="22.5" customHeight="1" x14ac:dyDescent="0.2">
      <c r="A30" s="296" t="s">
        <v>64</v>
      </c>
      <c r="B30" s="340" t="s">
        <v>55</v>
      </c>
      <c r="C30" s="86" t="s">
        <v>65</v>
      </c>
      <c r="D30" s="116"/>
      <c r="E30" s="117"/>
    </row>
    <row r="31" spans="1:5" ht="22.5" customHeight="1" x14ac:dyDescent="0.2">
      <c r="A31" s="297"/>
      <c r="B31" s="335"/>
      <c r="C31" s="92" t="s">
        <v>60</v>
      </c>
      <c r="D31" s="118"/>
      <c r="E31" s="101"/>
    </row>
    <row r="32" spans="1:5" ht="22.5" customHeight="1" x14ac:dyDescent="0.2">
      <c r="A32" s="297"/>
      <c r="B32" s="335"/>
      <c r="C32" s="88" t="s">
        <v>50</v>
      </c>
      <c r="D32" s="212" t="e">
        <f>諸経費振り分け!E23</f>
        <v>#DIV/0!</v>
      </c>
      <c r="E32" s="103"/>
    </row>
    <row r="33" spans="1:5" ht="22.5" customHeight="1" x14ac:dyDescent="0.2">
      <c r="A33" s="297"/>
      <c r="B33" s="335"/>
      <c r="C33" s="119" t="s">
        <v>51</v>
      </c>
      <c r="D33" s="214" t="e">
        <f>諸経費振り分け!F23</f>
        <v>#DIV/0!</v>
      </c>
      <c r="E33" s="105"/>
    </row>
    <row r="34" spans="1:5" ht="22.5" customHeight="1" x14ac:dyDescent="0.2">
      <c r="A34" s="297"/>
      <c r="B34" s="336"/>
      <c r="C34" s="93" t="s">
        <v>110</v>
      </c>
      <c r="D34" s="106" t="e">
        <f>SUM(D30:D33)</f>
        <v>#DIV/0!</v>
      </c>
      <c r="E34" s="107"/>
    </row>
    <row r="35" spans="1:5" ht="22.5" customHeight="1" x14ac:dyDescent="0.2">
      <c r="A35" s="297"/>
      <c r="B35" s="334" t="s">
        <v>37</v>
      </c>
      <c r="C35" s="90" t="s">
        <v>62</v>
      </c>
      <c r="D35" s="133"/>
      <c r="E35" s="126"/>
    </row>
    <row r="36" spans="1:5" ht="22.5" customHeight="1" x14ac:dyDescent="0.2">
      <c r="A36" s="297"/>
      <c r="B36" s="335"/>
      <c r="C36" s="127" t="s">
        <v>50</v>
      </c>
      <c r="D36" s="210" t="e">
        <f>諸経費振り分け!E26</f>
        <v>#DIV/0!</v>
      </c>
      <c r="E36" s="128"/>
    </row>
    <row r="37" spans="1:5" ht="22.5" customHeight="1" x14ac:dyDescent="0.2">
      <c r="A37" s="297"/>
      <c r="B37" s="335"/>
      <c r="C37" s="129" t="s">
        <v>51</v>
      </c>
      <c r="D37" s="211" t="e">
        <f>諸経費振り分け!F26</f>
        <v>#DIV/0!</v>
      </c>
      <c r="E37" s="134"/>
    </row>
    <row r="38" spans="1:5" ht="22.5" customHeight="1" x14ac:dyDescent="0.2">
      <c r="A38" s="297"/>
      <c r="B38" s="336"/>
      <c r="C38" s="91" t="s">
        <v>111</v>
      </c>
      <c r="D38" s="131" t="e">
        <f>SUM(D35:D37)</f>
        <v>#DIV/0!</v>
      </c>
      <c r="E38" s="132"/>
    </row>
    <row r="39" spans="1:5" ht="22.5" customHeight="1" x14ac:dyDescent="0.2">
      <c r="A39" s="297"/>
      <c r="B39" s="337" t="s">
        <v>102</v>
      </c>
      <c r="C39" s="207" t="s">
        <v>103</v>
      </c>
      <c r="D39" s="133"/>
      <c r="E39" s="126"/>
    </row>
    <row r="40" spans="1:5" ht="22.5" customHeight="1" x14ac:dyDescent="0.2">
      <c r="A40" s="297"/>
      <c r="B40" s="291"/>
      <c r="C40" s="184" t="s">
        <v>50</v>
      </c>
      <c r="D40" s="212" t="e">
        <f>諸経費振り分け!E28</f>
        <v>#DIV/0!</v>
      </c>
      <c r="E40" s="100"/>
    </row>
    <row r="41" spans="1:5" ht="22.5" customHeight="1" x14ac:dyDescent="0.2">
      <c r="A41" s="297"/>
      <c r="B41" s="291"/>
      <c r="C41" s="185" t="s">
        <v>51</v>
      </c>
      <c r="D41" s="213" t="e">
        <f>諸経費振り分け!F28</f>
        <v>#DIV/0!</v>
      </c>
      <c r="E41" s="130"/>
    </row>
    <row r="42" spans="1:5" ht="22.5" customHeight="1" x14ac:dyDescent="0.2">
      <c r="A42" s="297"/>
      <c r="B42" s="292"/>
      <c r="C42" s="91" t="s">
        <v>112</v>
      </c>
      <c r="D42" s="131" t="e">
        <f>SUM(D39:D41)</f>
        <v>#DIV/0!</v>
      </c>
      <c r="E42" s="132"/>
    </row>
    <row r="43" spans="1:5" ht="22.5" customHeight="1" x14ac:dyDescent="0.2">
      <c r="A43" s="297"/>
      <c r="B43" s="334" t="s">
        <v>84</v>
      </c>
      <c r="C43" s="90" t="s">
        <v>85</v>
      </c>
      <c r="D43" s="133"/>
      <c r="E43" s="126"/>
    </row>
    <row r="44" spans="1:5" ht="22.5" customHeight="1" x14ac:dyDescent="0.2">
      <c r="A44" s="297"/>
      <c r="B44" s="335"/>
      <c r="C44" s="127" t="s">
        <v>50</v>
      </c>
      <c r="D44" s="210" t="e">
        <f>諸経費振り分け!E30</f>
        <v>#DIV/0!</v>
      </c>
      <c r="E44" s="128"/>
    </row>
    <row r="45" spans="1:5" ht="22.5" customHeight="1" x14ac:dyDescent="0.2">
      <c r="A45" s="297"/>
      <c r="B45" s="335"/>
      <c r="C45" s="129" t="s">
        <v>51</v>
      </c>
      <c r="D45" s="211" t="e">
        <f>諸経費振り分け!F30</f>
        <v>#DIV/0!</v>
      </c>
      <c r="E45" s="134"/>
    </row>
    <row r="46" spans="1:5" ht="22.5" customHeight="1" x14ac:dyDescent="0.2">
      <c r="A46" s="297"/>
      <c r="B46" s="336"/>
      <c r="C46" s="91" t="s">
        <v>113</v>
      </c>
      <c r="D46" s="131" t="e">
        <f>SUM(D43:D45)</f>
        <v>#DIV/0!</v>
      </c>
      <c r="E46" s="132"/>
    </row>
    <row r="47" spans="1:5" ht="22.5" customHeight="1" thickBot="1" x14ac:dyDescent="0.25">
      <c r="A47" s="297"/>
      <c r="B47" s="186" t="s">
        <v>70</v>
      </c>
      <c r="C47" s="108" t="s">
        <v>114</v>
      </c>
      <c r="D47" s="109"/>
      <c r="E47" s="110"/>
    </row>
    <row r="48" spans="1:5" ht="22.5" customHeight="1" thickTop="1" thickBot="1" x14ac:dyDescent="0.25">
      <c r="A48" s="297"/>
      <c r="B48" s="187" t="s">
        <v>71</v>
      </c>
      <c r="C48" s="135" t="s">
        <v>115</v>
      </c>
      <c r="D48" s="120"/>
      <c r="E48" s="132"/>
    </row>
    <row r="49" spans="1:5" ht="22.5" customHeight="1" thickTop="1" thickBot="1" x14ac:dyDescent="0.25">
      <c r="A49" s="331" t="s">
        <v>116</v>
      </c>
      <c r="B49" s="332"/>
      <c r="C49" s="333"/>
      <c r="D49" s="136" t="e">
        <f>D34+D38+D47+D48+D46</f>
        <v>#DIV/0!</v>
      </c>
      <c r="E49" s="137"/>
    </row>
    <row r="50" spans="1:5" ht="22.5" customHeight="1" thickBot="1" x14ac:dyDescent="0.25">
      <c r="A50" s="284" t="s">
        <v>117</v>
      </c>
      <c r="B50" s="285"/>
      <c r="C50" s="286"/>
      <c r="D50" s="114" t="e">
        <f>D29+D49</f>
        <v>#DIV/0!</v>
      </c>
      <c r="E50" s="115"/>
    </row>
    <row r="51" spans="1:5" ht="6" customHeight="1" x14ac:dyDescent="0.2"/>
    <row r="52" spans="1:5" x14ac:dyDescent="0.2">
      <c r="B52" s="121" t="s">
        <v>22</v>
      </c>
      <c r="C52" s="122"/>
      <c r="D52" s="123" t="e">
        <f>SUM(D14,D27,D34,D47)</f>
        <v>#DIV/0!</v>
      </c>
      <c r="E52" s="122"/>
    </row>
    <row r="53" spans="1:5" ht="13.5" customHeight="1" x14ac:dyDescent="0.2">
      <c r="B53" s="124"/>
      <c r="C53" s="122" t="s">
        <v>72</v>
      </c>
      <c r="D53" s="123" t="e">
        <f>SUM(D14,D27)</f>
        <v>#DIV/0!</v>
      </c>
      <c r="E53" s="122"/>
    </row>
    <row r="54" spans="1:5" x14ac:dyDescent="0.2">
      <c r="B54" s="121" t="s">
        <v>37</v>
      </c>
      <c r="C54" s="122"/>
      <c r="D54" s="123" t="e">
        <f>SUM(D18,D38)</f>
        <v>#DIV/0!</v>
      </c>
      <c r="E54" s="122"/>
    </row>
    <row r="55" spans="1:5" x14ac:dyDescent="0.2">
      <c r="B55" s="124"/>
      <c r="C55" s="122" t="s">
        <v>72</v>
      </c>
      <c r="D55" s="123" t="e">
        <f>SUM(D18)</f>
        <v>#DIV/0!</v>
      </c>
      <c r="E55" s="122"/>
    </row>
    <row r="56" spans="1:5" x14ac:dyDescent="0.2">
      <c r="B56" s="121" t="s">
        <v>91</v>
      </c>
      <c r="C56" s="122"/>
      <c r="D56" s="123" t="e">
        <f>SUM(D22,D42)</f>
        <v>#DIV/0!</v>
      </c>
      <c r="E56" s="122"/>
    </row>
    <row r="57" spans="1:5" x14ac:dyDescent="0.2">
      <c r="B57" s="124"/>
      <c r="C57" s="122" t="s">
        <v>72</v>
      </c>
      <c r="D57" s="123" t="e">
        <f>SUM(D22)</f>
        <v>#DIV/0!</v>
      </c>
      <c r="E57" s="122"/>
    </row>
    <row r="58" spans="1:5" x14ac:dyDescent="0.2">
      <c r="B58" s="121" t="s">
        <v>84</v>
      </c>
      <c r="C58" s="122"/>
      <c r="D58" s="123" t="e">
        <f>SUM(D26,D46)</f>
        <v>#DIV/0!</v>
      </c>
      <c r="E58" s="122"/>
    </row>
    <row r="59" spans="1:5" x14ac:dyDescent="0.2">
      <c r="B59" s="124"/>
      <c r="C59" s="122" t="s">
        <v>72</v>
      </c>
      <c r="D59" s="123" t="e">
        <f>SUM(D26)</f>
        <v>#DIV/0!</v>
      </c>
      <c r="E59" s="122"/>
    </row>
    <row r="60" spans="1:5" x14ac:dyDescent="0.2">
      <c r="B60" s="121" t="s">
        <v>23</v>
      </c>
      <c r="C60" s="122"/>
      <c r="D60" s="123">
        <f>SUM(D28,D48)</f>
        <v>0</v>
      </c>
      <c r="E60" s="122"/>
    </row>
    <row r="61" spans="1:5" ht="13.5" customHeight="1" x14ac:dyDescent="0.2">
      <c r="B61" s="124"/>
      <c r="C61" s="122" t="s">
        <v>72</v>
      </c>
      <c r="D61" s="123">
        <f>SUM(D28)</f>
        <v>0</v>
      </c>
      <c r="E61" s="122"/>
    </row>
    <row r="62" spans="1:5" x14ac:dyDescent="0.2">
      <c r="B62" s="121" t="s">
        <v>2</v>
      </c>
      <c r="C62" s="122"/>
      <c r="D62" s="123" t="e">
        <f>SUM(D52,D54,D56,D58,D60)</f>
        <v>#DIV/0!</v>
      </c>
      <c r="E62" s="122"/>
    </row>
    <row r="63" spans="1:5" ht="13.5" customHeight="1" x14ac:dyDescent="0.2">
      <c r="B63" s="124"/>
      <c r="C63" s="122" t="s">
        <v>72</v>
      </c>
      <c r="D63" s="123" t="e">
        <f>SUM(D53,D55,D57,D59,D61)</f>
        <v>#DIV/0!</v>
      </c>
      <c r="E63" s="122"/>
    </row>
  </sheetData>
  <mergeCells count="17">
    <mergeCell ref="A49:C49"/>
    <mergeCell ref="A50:C50"/>
    <mergeCell ref="B43:B46"/>
    <mergeCell ref="B39:B42"/>
    <mergeCell ref="A29:C29"/>
    <mergeCell ref="A30:A48"/>
    <mergeCell ref="B30:B34"/>
    <mergeCell ref="B35:B38"/>
    <mergeCell ref="A2:E2"/>
    <mergeCell ref="B3:C5"/>
    <mergeCell ref="D3:D5"/>
    <mergeCell ref="E3:E5"/>
    <mergeCell ref="A6:A28"/>
    <mergeCell ref="B6:B14"/>
    <mergeCell ref="B15:B18"/>
    <mergeCell ref="B23:B26"/>
    <mergeCell ref="B19:B22"/>
  </mergeCells>
  <phoneticPr fontId="2"/>
  <printOptions horizontalCentered="1"/>
  <pageMargins left="0.48" right="0.39370078740157483" top="0.47" bottom="0.46" header="0" footer="0"/>
  <pageSetup paperSize="9" scale="68" orientation="portrait" horizont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3"/>
  <sheetViews>
    <sheetView showGridLines="0" zoomScale="90" zoomScaleNormal="90" workbookViewId="0">
      <selection activeCell="H73" sqref="H73"/>
    </sheetView>
  </sheetViews>
  <sheetFormatPr defaultColWidth="9" defaultRowHeight="13.2" x14ac:dyDescent="0.2"/>
  <cols>
    <col min="1" max="1" width="2.44140625" style="28" customWidth="1"/>
    <col min="2" max="2" width="6.109375" style="28" customWidth="1"/>
    <col min="3" max="3" width="3.44140625" style="28" customWidth="1"/>
    <col min="4" max="4" width="18.88671875" style="28" customWidth="1"/>
    <col min="5" max="5" width="15.109375" style="28" customWidth="1"/>
    <col min="6" max="6" width="54.109375" style="28" customWidth="1"/>
    <col min="7" max="7" width="3.21875" style="28" customWidth="1"/>
    <col min="8" max="16384" width="9" style="28"/>
  </cols>
  <sheetData>
    <row r="1" spans="1:6" ht="15.75" customHeight="1" x14ac:dyDescent="0.2">
      <c r="A1" s="79" t="s">
        <v>164</v>
      </c>
      <c r="B1" s="79"/>
      <c r="C1" s="80"/>
      <c r="F1" s="96" t="s">
        <v>67</v>
      </c>
    </row>
    <row r="2" spans="1:6" ht="23.25" customHeight="1" thickBot="1" x14ac:dyDescent="0.25">
      <c r="B2" s="317" t="s">
        <v>68</v>
      </c>
      <c r="C2" s="317"/>
      <c r="D2" s="317"/>
      <c r="E2" s="317"/>
      <c r="F2" s="317"/>
    </row>
    <row r="3" spans="1:6" ht="10.5" customHeight="1" x14ac:dyDescent="0.2">
      <c r="B3" s="83"/>
      <c r="C3" s="303" t="s">
        <v>52</v>
      </c>
      <c r="D3" s="304"/>
      <c r="E3" s="318" t="s">
        <v>53</v>
      </c>
      <c r="F3" s="321" t="s">
        <v>69</v>
      </c>
    </row>
    <row r="4" spans="1:6" ht="10.5" customHeight="1" x14ac:dyDescent="0.2">
      <c r="B4" s="84" t="s">
        <v>28</v>
      </c>
      <c r="C4" s="305"/>
      <c r="D4" s="306"/>
      <c r="E4" s="319"/>
      <c r="F4" s="322"/>
    </row>
    <row r="5" spans="1:6" ht="10.5" customHeight="1" thickBot="1" x14ac:dyDescent="0.25">
      <c r="B5" s="85"/>
      <c r="C5" s="307"/>
      <c r="D5" s="276"/>
      <c r="E5" s="320"/>
      <c r="F5" s="323"/>
    </row>
    <row r="6" spans="1:6" ht="22.5" customHeight="1" x14ac:dyDescent="0.2">
      <c r="B6" s="324" t="s">
        <v>54</v>
      </c>
      <c r="C6" s="327" t="s">
        <v>55</v>
      </c>
      <c r="D6" s="86" t="s">
        <v>56</v>
      </c>
      <c r="E6" s="97">
        <v>24000000</v>
      </c>
      <c r="F6" s="98"/>
    </row>
    <row r="7" spans="1:6" ht="22.5" customHeight="1" x14ac:dyDescent="0.2">
      <c r="B7" s="325"/>
      <c r="C7" s="328"/>
      <c r="D7" s="88" t="s">
        <v>57</v>
      </c>
      <c r="E7" s="99">
        <v>4000000</v>
      </c>
      <c r="F7" s="100"/>
    </row>
    <row r="8" spans="1:6" ht="22.5" customHeight="1" x14ac:dyDescent="0.2">
      <c r="B8" s="325"/>
      <c r="C8" s="328"/>
      <c r="D8" s="88" t="s">
        <v>58</v>
      </c>
      <c r="E8" s="99">
        <v>6000000</v>
      </c>
      <c r="F8" s="100"/>
    </row>
    <row r="9" spans="1:6" ht="22.5" customHeight="1" x14ac:dyDescent="0.2">
      <c r="B9" s="325"/>
      <c r="C9" s="328"/>
      <c r="D9" s="88" t="s">
        <v>59</v>
      </c>
      <c r="E9" s="99">
        <v>1000000</v>
      </c>
      <c r="F9" s="190" t="s">
        <v>118</v>
      </c>
    </row>
    <row r="10" spans="1:6" ht="22.5" customHeight="1" x14ac:dyDescent="0.2">
      <c r="B10" s="325"/>
      <c r="C10" s="328"/>
      <c r="D10" s="88" t="s">
        <v>60</v>
      </c>
      <c r="E10" s="99">
        <v>10000000</v>
      </c>
      <c r="F10" s="101"/>
    </row>
    <row r="11" spans="1:6" ht="22.5" customHeight="1" x14ac:dyDescent="0.2">
      <c r="B11" s="325"/>
      <c r="C11" s="328"/>
      <c r="D11" s="88" t="s">
        <v>50</v>
      </c>
      <c r="E11" s="208">
        <v>4500000</v>
      </c>
      <c r="F11" s="103"/>
    </row>
    <row r="12" spans="1:6" ht="22.5" customHeight="1" x14ac:dyDescent="0.2">
      <c r="B12" s="325"/>
      <c r="C12" s="328"/>
      <c r="D12" s="88"/>
      <c r="E12" s="102"/>
      <c r="F12" s="103"/>
    </row>
    <row r="13" spans="1:6" ht="22.5" customHeight="1" x14ac:dyDescent="0.2">
      <c r="B13" s="325"/>
      <c r="C13" s="328"/>
      <c r="D13" s="104" t="s">
        <v>51</v>
      </c>
      <c r="E13" s="209">
        <v>4950000</v>
      </c>
      <c r="F13" s="105"/>
    </row>
    <row r="14" spans="1:6" ht="22.5" customHeight="1" x14ac:dyDescent="0.2">
      <c r="B14" s="325"/>
      <c r="C14" s="329"/>
      <c r="D14" s="89" t="s">
        <v>104</v>
      </c>
      <c r="E14" s="106">
        <f>SUM(E6:E13)</f>
        <v>54450000</v>
      </c>
      <c r="F14" s="107"/>
    </row>
    <row r="15" spans="1:6" ht="22.5" customHeight="1" x14ac:dyDescent="0.2">
      <c r="B15" s="325"/>
      <c r="C15" s="330" t="s">
        <v>37</v>
      </c>
      <c r="D15" s="90" t="s">
        <v>62</v>
      </c>
      <c r="E15" s="125">
        <v>2000000</v>
      </c>
      <c r="F15" s="126"/>
    </row>
    <row r="16" spans="1:6" ht="22.5" customHeight="1" x14ac:dyDescent="0.2">
      <c r="B16" s="325"/>
      <c r="C16" s="328"/>
      <c r="D16" s="127" t="s">
        <v>50</v>
      </c>
      <c r="E16" s="210">
        <v>200000</v>
      </c>
      <c r="F16" s="128"/>
    </row>
    <row r="17" spans="2:6" ht="22.5" customHeight="1" x14ac:dyDescent="0.2">
      <c r="B17" s="325"/>
      <c r="C17" s="328"/>
      <c r="D17" s="129" t="s">
        <v>51</v>
      </c>
      <c r="E17" s="211">
        <v>220000</v>
      </c>
      <c r="F17" s="130"/>
    </row>
    <row r="18" spans="2:6" ht="22.5" customHeight="1" x14ac:dyDescent="0.2">
      <c r="B18" s="325"/>
      <c r="C18" s="329"/>
      <c r="D18" s="93" t="s">
        <v>105</v>
      </c>
      <c r="E18" s="106">
        <f>SUM(E15:E17)</f>
        <v>2420000</v>
      </c>
      <c r="F18" s="107"/>
    </row>
    <row r="19" spans="2:6" ht="22.5" customHeight="1" x14ac:dyDescent="0.2">
      <c r="B19" s="325"/>
      <c r="C19" s="277" t="s">
        <v>102</v>
      </c>
      <c r="D19" s="207" t="s">
        <v>103</v>
      </c>
      <c r="E19" s="133">
        <v>4000000</v>
      </c>
      <c r="F19" s="126"/>
    </row>
    <row r="20" spans="2:6" ht="22.5" customHeight="1" x14ac:dyDescent="0.2">
      <c r="B20" s="325"/>
      <c r="C20" s="295"/>
      <c r="D20" s="184" t="s">
        <v>50</v>
      </c>
      <c r="E20" s="212">
        <v>400000</v>
      </c>
      <c r="F20" s="100"/>
    </row>
    <row r="21" spans="2:6" ht="22.5" customHeight="1" x14ac:dyDescent="0.2">
      <c r="B21" s="325"/>
      <c r="C21" s="295"/>
      <c r="D21" s="185" t="s">
        <v>51</v>
      </c>
      <c r="E21" s="213">
        <v>440000</v>
      </c>
      <c r="F21" s="130"/>
    </row>
    <row r="22" spans="2:6" ht="22.5" customHeight="1" x14ac:dyDescent="0.2">
      <c r="B22" s="325"/>
      <c r="C22" s="278"/>
      <c r="D22" s="91" t="s">
        <v>93</v>
      </c>
      <c r="E22" s="131">
        <f>SUM(E19:F21)</f>
        <v>4840000</v>
      </c>
      <c r="F22" s="107"/>
    </row>
    <row r="23" spans="2:6" ht="22.5" customHeight="1" x14ac:dyDescent="0.2">
      <c r="B23" s="325"/>
      <c r="C23" s="330" t="s">
        <v>84</v>
      </c>
      <c r="D23" s="90" t="s">
        <v>85</v>
      </c>
      <c r="E23" s="125">
        <v>1000000</v>
      </c>
      <c r="F23" s="126"/>
    </row>
    <row r="24" spans="2:6" ht="22.5" customHeight="1" x14ac:dyDescent="0.2">
      <c r="B24" s="325"/>
      <c r="C24" s="328"/>
      <c r="D24" s="127" t="s">
        <v>50</v>
      </c>
      <c r="E24" s="210">
        <v>100000</v>
      </c>
      <c r="F24" s="128"/>
    </row>
    <row r="25" spans="2:6" ht="22.5" customHeight="1" x14ac:dyDescent="0.2">
      <c r="B25" s="325"/>
      <c r="C25" s="328"/>
      <c r="D25" s="129" t="s">
        <v>51</v>
      </c>
      <c r="E25" s="211">
        <v>110000</v>
      </c>
      <c r="F25" s="130"/>
    </row>
    <row r="26" spans="2:6" ht="22.5" customHeight="1" x14ac:dyDescent="0.2">
      <c r="B26" s="325"/>
      <c r="C26" s="329"/>
      <c r="D26" s="91" t="s">
        <v>109</v>
      </c>
      <c r="E26" s="131">
        <f>SUM(E23:E25)</f>
        <v>1210000</v>
      </c>
      <c r="F26" s="132"/>
    </row>
    <row r="27" spans="2:6" ht="22.5" customHeight="1" thickBot="1" x14ac:dyDescent="0.25">
      <c r="B27" s="325"/>
      <c r="C27" s="186" t="s">
        <v>70</v>
      </c>
      <c r="D27" s="108" t="s">
        <v>106</v>
      </c>
      <c r="E27" s="109">
        <v>1500000</v>
      </c>
      <c r="F27" s="191" t="s">
        <v>120</v>
      </c>
    </row>
    <row r="28" spans="2:6" ht="22.5" customHeight="1" thickTop="1" thickBot="1" x14ac:dyDescent="0.25">
      <c r="B28" s="326"/>
      <c r="C28" s="188" t="s">
        <v>71</v>
      </c>
      <c r="D28" s="111" t="s">
        <v>165</v>
      </c>
      <c r="E28" s="112">
        <v>2400000</v>
      </c>
      <c r="F28" s="192" t="s">
        <v>121</v>
      </c>
    </row>
    <row r="29" spans="2:6" ht="22.5" customHeight="1" thickTop="1" thickBot="1" x14ac:dyDescent="0.25">
      <c r="B29" s="331" t="s">
        <v>108</v>
      </c>
      <c r="C29" s="338"/>
      <c r="D29" s="339"/>
      <c r="E29" s="114">
        <f>E14+E18+E22+E27+E28+E26</f>
        <v>66820000</v>
      </c>
      <c r="F29" s="115"/>
    </row>
    <row r="30" spans="2:6" ht="22.5" customHeight="1" x14ac:dyDescent="0.2">
      <c r="B30" s="296" t="s">
        <v>64</v>
      </c>
      <c r="C30" s="340" t="s">
        <v>55</v>
      </c>
      <c r="D30" s="86" t="s">
        <v>65</v>
      </c>
      <c r="E30" s="116">
        <v>1960000</v>
      </c>
      <c r="F30" s="117"/>
    </row>
    <row r="31" spans="2:6" ht="22.5" customHeight="1" x14ac:dyDescent="0.2">
      <c r="B31" s="297"/>
      <c r="C31" s="335"/>
      <c r="D31" s="92" t="s">
        <v>60</v>
      </c>
      <c r="E31" s="118">
        <v>1000000</v>
      </c>
      <c r="F31" s="189" t="s">
        <v>119</v>
      </c>
    </row>
    <row r="32" spans="2:6" ht="22.5" customHeight="1" x14ac:dyDescent="0.2">
      <c r="B32" s="297"/>
      <c r="C32" s="335"/>
      <c r="D32" s="88" t="s">
        <v>50</v>
      </c>
      <c r="E32" s="212">
        <v>296000</v>
      </c>
      <c r="F32" s="103"/>
    </row>
    <row r="33" spans="2:6" ht="22.5" customHeight="1" x14ac:dyDescent="0.2">
      <c r="B33" s="297"/>
      <c r="C33" s="335"/>
      <c r="D33" s="119" t="s">
        <v>51</v>
      </c>
      <c r="E33" s="214">
        <v>325600</v>
      </c>
      <c r="F33" s="105"/>
    </row>
    <row r="34" spans="2:6" ht="22.5" customHeight="1" x14ac:dyDescent="0.2">
      <c r="B34" s="297"/>
      <c r="C34" s="336"/>
      <c r="D34" s="93" t="s">
        <v>110</v>
      </c>
      <c r="E34" s="106">
        <f>SUM(E30:E33)</f>
        <v>3581600</v>
      </c>
      <c r="F34" s="107"/>
    </row>
    <row r="35" spans="2:6" ht="22.5" customHeight="1" x14ac:dyDescent="0.2">
      <c r="B35" s="297"/>
      <c r="C35" s="334" t="s">
        <v>37</v>
      </c>
      <c r="D35" s="90" t="s">
        <v>62</v>
      </c>
      <c r="E35" s="133">
        <v>40000</v>
      </c>
      <c r="F35" s="126" t="s">
        <v>166</v>
      </c>
    </row>
    <row r="36" spans="2:6" ht="22.5" customHeight="1" x14ac:dyDescent="0.2">
      <c r="B36" s="297"/>
      <c r="C36" s="335"/>
      <c r="D36" s="127" t="s">
        <v>50</v>
      </c>
      <c r="E36" s="210">
        <v>4000</v>
      </c>
      <c r="F36" s="128"/>
    </row>
    <row r="37" spans="2:6" ht="22.5" customHeight="1" x14ac:dyDescent="0.2">
      <c r="B37" s="297"/>
      <c r="C37" s="335"/>
      <c r="D37" s="129" t="s">
        <v>51</v>
      </c>
      <c r="E37" s="211">
        <v>4400</v>
      </c>
      <c r="F37" s="134"/>
    </row>
    <row r="38" spans="2:6" ht="22.5" customHeight="1" x14ac:dyDescent="0.2">
      <c r="B38" s="297"/>
      <c r="C38" s="336"/>
      <c r="D38" s="91" t="s">
        <v>111</v>
      </c>
      <c r="E38" s="131">
        <f>SUM(E35:E37)</f>
        <v>48400</v>
      </c>
      <c r="F38" s="132"/>
    </row>
    <row r="39" spans="2:6" ht="22.5" customHeight="1" x14ac:dyDescent="0.2">
      <c r="B39" s="297"/>
      <c r="C39" s="337" t="s">
        <v>102</v>
      </c>
      <c r="D39" s="207" t="s">
        <v>103</v>
      </c>
      <c r="E39" s="133">
        <v>0</v>
      </c>
      <c r="F39" s="126"/>
    </row>
    <row r="40" spans="2:6" ht="22.5" customHeight="1" x14ac:dyDescent="0.2">
      <c r="B40" s="297"/>
      <c r="C40" s="291"/>
      <c r="D40" s="184" t="s">
        <v>50</v>
      </c>
      <c r="E40" s="212">
        <v>0</v>
      </c>
      <c r="F40" s="100"/>
    </row>
    <row r="41" spans="2:6" ht="22.5" customHeight="1" x14ac:dyDescent="0.2">
      <c r="B41" s="297"/>
      <c r="C41" s="291"/>
      <c r="D41" s="185" t="s">
        <v>51</v>
      </c>
      <c r="E41" s="213">
        <v>0</v>
      </c>
      <c r="F41" s="130"/>
    </row>
    <row r="42" spans="2:6" ht="22.5" customHeight="1" x14ac:dyDescent="0.2">
      <c r="B42" s="297"/>
      <c r="C42" s="292"/>
      <c r="D42" s="91" t="s">
        <v>112</v>
      </c>
      <c r="E42" s="131">
        <f>SUM(E39:E41)</f>
        <v>0</v>
      </c>
      <c r="F42" s="132"/>
    </row>
    <row r="43" spans="2:6" ht="22.5" customHeight="1" x14ac:dyDescent="0.2">
      <c r="B43" s="297"/>
      <c r="C43" s="334" t="s">
        <v>84</v>
      </c>
      <c r="D43" s="90" t="s">
        <v>85</v>
      </c>
      <c r="E43" s="133">
        <v>0</v>
      </c>
      <c r="F43" s="126"/>
    </row>
    <row r="44" spans="2:6" ht="22.5" customHeight="1" x14ac:dyDescent="0.2">
      <c r="B44" s="297"/>
      <c r="C44" s="335"/>
      <c r="D44" s="127" t="s">
        <v>50</v>
      </c>
      <c r="E44" s="210">
        <v>0</v>
      </c>
      <c r="F44" s="128"/>
    </row>
    <row r="45" spans="2:6" ht="22.5" customHeight="1" x14ac:dyDescent="0.2">
      <c r="B45" s="297"/>
      <c r="C45" s="335"/>
      <c r="D45" s="129" t="s">
        <v>51</v>
      </c>
      <c r="E45" s="211">
        <v>0</v>
      </c>
      <c r="F45" s="134"/>
    </row>
    <row r="46" spans="2:6" ht="22.5" customHeight="1" x14ac:dyDescent="0.2">
      <c r="B46" s="297"/>
      <c r="C46" s="336"/>
      <c r="D46" s="91" t="s">
        <v>113</v>
      </c>
      <c r="E46" s="131">
        <f>SUM(E43:E45)</f>
        <v>0</v>
      </c>
      <c r="F46" s="132"/>
    </row>
    <row r="47" spans="2:6" ht="22.5" customHeight="1" thickBot="1" x14ac:dyDescent="0.25">
      <c r="B47" s="297"/>
      <c r="C47" s="186" t="s">
        <v>70</v>
      </c>
      <c r="D47" s="108" t="s">
        <v>114</v>
      </c>
      <c r="E47" s="109"/>
      <c r="F47" s="191"/>
    </row>
    <row r="48" spans="2:6" ht="22.5" customHeight="1" thickTop="1" thickBot="1" x14ac:dyDescent="0.25">
      <c r="B48" s="297"/>
      <c r="C48" s="187" t="s">
        <v>71</v>
      </c>
      <c r="D48" s="135" t="s">
        <v>115</v>
      </c>
      <c r="E48" s="120">
        <v>2000</v>
      </c>
      <c r="F48" s="193" t="s">
        <v>122</v>
      </c>
    </row>
    <row r="49" spans="2:6" ht="22.5" customHeight="1" thickTop="1" thickBot="1" x14ac:dyDescent="0.25">
      <c r="B49" s="331" t="s">
        <v>116</v>
      </c>
      <c r="C49" s="332"/>
      <c r="D49" s="333"/>
      <c r="E49" s="136">
        <f>E34+E38+E47+E48+E46</f>
        <v>3632000</v>
      </c>
      <c r="F49" s="137"/>
    </row>
    <row r="50" spans="2:6" ht="22.5" customHeight="1" thickBot="1" x14ac:dyDescent="0.25">
      <c r="B50" s="284" t="s">
        <v>117</v>
      </c>
      <c r="C50" s="285"/>
      <c r="D50" s="286"/>
      <c r="E50" s="114">
        <f>E29+E49</f>
        <v>70452000</v>
      </c>
      <c r="F50" s="115"/>
    </row>
    <row r="51" spans="2:6" ht="6" customHeight="1" x14ac:dyDescent="0.2"/>
    <row r="52" spans="2:6" x14ac:dyDescent="0.2">
      <c r="C52" s="121" t="s">
        <v>22</v>
      </c>
      <c r="D52" s="122"/>
      <c r="E52" s="123">
        <f>SUM(E14,E27,E34,E47)</f>
        <v>59531600</v>
      </c>
      <c r="F52" s="122"/>
    </row>
    <row r="53" spans="2:6" ht="13.5" customHeight="1" x14ac:dyDescent="0.2">
      <c r="C53" s="124"/>
      <c r="D53" s="122" t="s">
        <v>72</v>
      </c>
      <c r="E53" s="123">
        <f>SUM(E14,E27)</f>
        <v>55950000</v>
      </c>
      <c r="F53" s="122"/>
    </row>
    <row r="54" spans="2:6" x14ac:dyDescent="0.2">
      <c r="C54" s="121" t="s">
        <v>37</v>
      </c>
      <c r="D54" s="122"/>
      <c r="E54" s="123">
        <f>SUM(E18,E38)</f>
        <v>2468400</v>
      </c>
      <c r="F54" s="122"/>
    </row>
    <row r="55" spans="2:6" x14ac:dyDescent="0.2">
      <c r="C55" s="124"/>
      <c r="D55" s="122" t="s">
        <v>72</v>
      </c>
      <c r="E55" s="123">
        <f>SUM(E18)</f>
        <v>2420000</v>
      </c>
      <c r="F55" s="122"/>
    </row>
    <row r="56" spans="2:6" x14ac:dyDescent="0.2">
      <c r="C56" s="121" t="s">
        <v>91</v>
      </c>
      <c r="D56" s="122"/>
      <c r="E56" s="123">
        <f>SUM(E22,E42)</f>
        <v>4840000</v>
      </c>
      <c r="F56" s="122"/>
    </row>
    <row r="57" spans="2:6" x14ac:dyDescent="0.2">
      <c r="C57" s="124"/>
      <c r="D57" s="122" t="s">
        <v>72</v>
      </c>
      <c r="E57" s="123">
        <f>SUM(E22)</f>
        <v>4840000</v>
      </c>
      <c r="F57" s="122"/>
    </row>
    <row r="58" spans="2:6" x14ac:dyDescent="0.2">
      <c r="C58" s="121" t="s">
        <v>84</v>
      </c>
      <c r="D58" s="122"/>
      <c r="E58" s="123">
        <f>SUM(E26,E46)</f>
        <v>1210000</v>
      </c>
      <c r="F58" s="122"/>
    </row>
    <row r="59" spans="2:6" x14ac:dyDescent="0.2">
      <c r="C59" s="124"/>
      <c r="D59" s="122" t="s">
        <v>72</v>
      </c>
      <c r="E59" s="123">
        <f>SUM(E26)</f>
        <v>1210000</v>
      </c>
      <c r="F59" s="122"/>
    </row>
    <row r="60" spans="2:6" x14ac:dyDescent="0.2">
      <c r="C60" s="121" t="s">
        <v>23</v>
      </c>
      <c r="D60" s="122"/>
      <c r="E60" s="123">
        <f>SUM(E28,E48)</f>
        <v>2402000</v>
      </c>
      <c r="F60" s="122"/>
    </row>
    <row r="61" spans="2:6" ht="13.5" customHeight="1" x14ac:dyDescent="0.2">
      <c r="C61" s="124"/>
      <c r="D61" s="122" t="s">
        <v>72</v>
      </c>
      <c r="E61" s="123">
        <f>SUM(E28)</f>
        <v>2400000</v>
      </c>
      <c r="F61" s="122"/>
    </row>
    <row r="62" spans="2:6" x14ac:dyDescent="0.2">
      <c r="C62" s="121" t="s">
        <v>2</v>
      </c>
      <c r="D62" s="122"/>
      <c r="E62" s="123">
        <f>SUM(E52,E54,E56,E58,E60)</f>
        <v>70452000</v>
      </c>
      <c r="F62" s="122"/>
    </row>
    <row r="63" spans="2:6" ht="13.5" customHeight="1" x14ac:dyDescent="0.2">
      <c r="C63" s="124"/>
      <c r="D63" s="122" t="s">
        <v>72</v>
      </c>
      <c r="E63" s="123">
        <f>SUM(E53,E55,E57,E59,E61)</f>
        <v>66820000</v>
      </c>
      <c r="F63" s="122"/>
    </row>
  </sheetData>
  <mergeCells count="17">
    <mergeCell ref="B49:D49"/>
    <mergeCell ref="B50:D50"/>
    <mergeCell ref="B29:D29"/>
    <mergeCell ref="B30:B48"/>
    <mergeCell ref="C30:C34"/>
    <mergeCell ref="C35:C38"/>
    <mergeCell ref="C39:C42"/>
    <mergeCell ref="C43:C46"/>
    <mergeCell ref="B2:F2"/>
    <mergeCell ref="C3:D5"/>
    <mergeCell ref="E3:E5"/>
    <mergeCell ref="F3:F5"/>
    <mergeCell ref="B6:B28"/>
    <mergeCell ref="C6:C14"/>
    <mergeCell ref="C15:C18"/>
    <mergeCell ref="C19:C22"/>
    <mergeCell ref="C23:C26"/>
  </mergeCells>
  <phoneticPr fontId="2"/>
  <printOptions horizontalCentered="1"/>
  <pageMargins left="0.48" right="0.39370078740157483" top="0.47" bottom="0.46" header="0" footer="0"/>
  <pageSetup paperSize="9" scale="68" orientation="portrait" horizont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pageSetUpPr fitToPage="1"/>
  </sheetPr>
  <dimension ref="A1:V30"/>
  <sheetViews>
    <sheetView showGridLines="0" showZeros="0" view="pageBreakPreview" zoomScale="60" zoomScaleNormal="75" zoomScalePageLayoutView="75" workbookViewId="0">
      <selection activeCell="L7" sqref="L7"/>
    </sheetView>
  </sheetViews>
  <sheetFormatPr defaultColWidth="9" defaultRowHeight="14.4" x14ac:dyDescent="0.2"/>
  <cols>
    <col min="1" max="1" width="3.33203125" style="7" customWidth="1"/>
    <col min="2" max="4" width="3.109375" style="7" customWidth="1"/>
    <col min="5" max="5" width="2.88671875" style="7" customWidth="1"/>
    <col min="6" max="6" width="11.33203125" style="7" bestFit="1" customWidth="1"/>
    <col min="7" max="21" width="12.88671875" style="7" customWidth="1"/>
    <col min="22" max="16384" width="9" style="7"/>
  </cols>
  <sheetData>
    <row r="1" spans="1:22" ht="20.25" customHeight="1" x14ac:dyDescent="0.25">
      <c r="A1" s="18"/>
      <c r="S1" s="19"/>
    </row>
    <row r="2" spans="1:22" ht="17.25" customHeight="1" x14ac:dyDescent="0.25">
      <c r="S2" s="19"/>
    </row>
    <row r="3" spans="1:22" ht="23.4" x14ac:dyDescent="0.2">
      <c r="A3" s="20" t="s">
        <v>41</v>
      </c>
      <c r="B3" s="21"/>
      <c r="C3" s="21"/>
      <c r="D3" s="21"/>
      <c r="E3" s="21"/>
      <c r="F3" s="21"/>
      <c r="G3" s="21"/>
      <c r="H3" s="21"/>
      <c r="I3" s="21"/>
      <c r="J3" s="366" t="s">
        <v>136</v>
      </c>
      <c r="K3" s="367"/>
      <c r="L3" s="23"/>
      <c r="M3" s="215" t="s">
        <v>26</v>
      </c>
      <c r="N3" s="21"/>
      <c r="O3" s="24"/>
      <c r="P3" s="24"/>
      <c r="Q3" s="24"/>
      <c r="R3" s="356" t="s">
        <v>27</v>
      </c>
      <c r="S3" s="358"/>
      <c r="T3" s="358"/>
      <c r="U3" s="358"/>
    </row>
    <row r="4" spans="1:22" ht="18" customHeight="1" thickBot="1" x14ac:dyDescent="0.25">
      <c r="A4" s="21"/>
      <c r="B4" s="21"/>
      <c r="C4" s="21"/>
      <c r="D4" s="21"/>
      <c r="E4" s="21"/>
      <c r="F4" s="21"/>
      <c r="G4" s="21"/>
      <c r="H4" s="21"/>
      <c r="I4" s="21"/>
      <c r="J4" s="21"/>
      <c r="K4" s="21"/>
      <c r="L4" s="21"/>
      <c r="M4" s="21"/>
      <c r="N4" s="21"/>
      <c r="O4" s="21"/>
      <c r="P4" s="21"/>
      <c r="Q4" s="21"/>
      <c r="R4" s="357"/>
      <c r="S4" s="359"/>
      <c r="T4" s="359"/>
      <c r="U4" s="359"/>
    </row>
    <row r="5" spans="1:22" ht="19.8" thickBot="1" x14ac:dyDescent="0.25">
      <c r="A5" s="21"/>
      <c r="B5" s="360" t="s">
        <v>18</v>
      </c>
      <c r="C5" s="360"/>
      <c r="D5" s="360"/>
      <c r="E5" s="360"/>
      <c r="F5" s="360"/>
      <c r="G5" s="361"/>
      <c r="H5" s="361"/>
      <c r="I5" s="361"/>
      <c r="J5" s="24"/>
      <c r="K5" s="24"/>
      <c r="L5" s="24"/>
      <c r="M5" s="24"/>
      <c r="N5" s="21"/>
      <c r="O5" s="24"/>
      <c r="P5" s="24"/>
      <c r="Q5" s="21"/>
      <c r="R5" s="24"/>
    </row>
    <row r="6" spans="1:22" ht="21" customHeight="1" thickBot="1" x14ac:dyDescent="0.25">
      <c r="A6" s="21"/>
      <c r="B6" s="21"/>
      <c r="C6" s="21"/>
      <c r="D6" s="25"/>
      <c r="E6" s="25"/>
      <c r="F6" s="25"/>
      <c r="G6" s="25"/>
      <c r="H6" s="25"/>
      <c r="I6" s="25"/>
      <c r="J6" s="22"/>
      <c r="K6" s="21"/>
      <c r="L6" s="21"/>
      <c r="M6" s="21"/>
      <c r="N6" s="21"/>
      <c r="O6" s="21"/>
      <c r="P6" s="21"/>
      <c r="Q6" s="21"/>
      <c r="R6" s="21"/>
    </row>
    <row r="7" spans="1:22" ht="34.5" customHeight="1" x14ac:dyDescent="0.2">
      <c r="A7" s="362" t="s">
        <v>28</v>
      </c>
      <c r="B7" s="362"/>
      <c r="C7" s="362"/>
      <c r="D7" s="362"/>
      <c r="E7" s="362"/>
      <c r="F7" s="363"/>
      <c r="G7" s="1" t="s">
        <v>29</v>
      </c>
      <c r="H7" s="2">
        <v>1</v>
      </c>
      <c r="I7" s="3"/>
      <c r="J7" s="4"/>
      <c r="K7" s="5"/>
      <c r="L7" s="265" t="s">
        <v>168</v>
      </c>
      <c r="M7" s="16"/>
      <c r="N7" s="6" t="s">
        <v>30</v>
      </c>
      <c r="O7" s="4"/>
      <c r="P7" s="5"/>
      <c r="Q7" s="265" t="s">
        <v>169</v>
      </c>
      <c r="R7" s="2">
        <f>H7-M7</f>
        <v>1</v>
      </c>
      <c r="S7" s="6"/>
      <c r="T7" s="4"/>
      <c r="U7" s="5"/>
    </row>
    <row r="8" spans="1:22" ht="18" customHeight="1" x14ac:dyDescent="0.2">
      <c r="A8" s="362"/>
      <c r="B8" s="362"/>
      <c r="C8" s="362"/>
      <c r="D8" s="362"/>
      <c r="E8" s="362"/>
      <c r="F8" s="363"/>
      <c r="G8" s="354" t="s">
        <v>21</v>
      </c>
      <c r="H8" s="8"/>
      <c r="I8" s="8"/>
      <c r="J8" s="8"/>
      <c r="K8" s="9"/>
      <c r="L8" s="354" t="s">
        <v>21</v>
      </c>
      <c r="M8" s="8"/>
      <c r="N8" s="8"/>
      <c r="O8" s="8"/>
      <c r="P8" s="9"/>
      <c r="Q8" s="354" t="s">
        <v>21</v>
      </c>
      <c r="R8" s="8"/>
      <c r="S8" s="26"/>
      <c r="T8" s="26"/>
      <c r="U8" s="27"/>
    </row>
    <row r="9" spans="1:22" ht="38.25" customHeight="1" thickBot="1" x14ac:dyDescent="0.25">
      <c r="A9" s="364"/>
      <c r="B9" s="364"/>
      <c r="C9" s="364"/>
      <c r="D9" s="364"/>
      <c r="E9" s="364"/>
      <c r="F9" s="365"/>
      <c r="G9" s="355"/>
      <c r="H9" s="76"/>
      <c r="I9" s="76"/>
      <c r="J9" s="76"/>
      <c r="K9" s="76"/>
      <c r="L9" s="355"/>
      <c r="M9" s="77">
        <f t="shared" ref="M9:P11" si="0">H9</f>
        <v>0</v>
      </c>
      <c r="N9" s="77">
        <f t="shared" si="0"/>
        <v>0</v>
      </c>
      <c r="O9" s="77">
        <f t="shared" si="0"/>
        <v>0</v>
      </c>
      <c r="P9" s="78">
        <f t="shared" si="0"/>
        <v>0</v>
      </c>
      <c r="Q9" s="355"/>
      <c r="R9" s="77">
        <f t="shared" ref="R9:U11" si="1">H9</f>
        <v>0</v>
      </c>
      <c r="S9" s="77">
        <f t="shared" si="1"/>
        <v>0</v>
      </c>
      <c r="T9" s="77">
        <f t="shared" si="1"/>
        <v>0</v>
      </c>
      <c r="U9" s="78">
        <f t="shared" si="1"/>
        <v>0</v>
      </c>
    </row>
    <row r="10" spans="1:22" ht="35.1" customHeight="1" x14ac:dyDescent="0.2">
      <c r="A10" s="369" t="s">
        <v>31</v>
      </c>
      <c r="B10" s="370"/>
      <c r="C10" s="370"/>
      <c r="D10" s="370"/>
      <c r="E10" s="371"/>
      <c r="F10" s="10" t="s">
        <v>32</v>
      </c>
      <c r="G10" s="66">
        <f>SUM(H10:K10)</f>
        <v>0</v>
      </c>
      <c r="H10" s="67"/>
      <c r="I10" s="67"/>
      <c r="J10" s="67"/>
      <c r="K10" s="68"/>
      <c r="L10" s="66">
        <f>SUM(M10:P10)</f>
        <v>0</v>
      </c>
      <c r="M10" s="69">
        <f t="shared" si="0"/>
        <v>0</v>
      </c>
      <c r="N10" s="69">
        <f t="shared" si="0"/>
        <v>0</v>
      </c>
      <c r="O10" s="69">
        <f t="shared" si="0"/>
        <v>0</v>
      </c>
      <c r="P10" s="70">
        <f t="shared" si="0"/>
        <v>0</v>
      </c>
      <c r="Q10" s="66">
        <f>SUM(R10:U10)</f>
        <v>0</v>
      </c>
      <c r="R10" s="69">
        <f t="shared" si="1"/>
        <v>0</v>
      </c>
      <c r="S10" s="69">
        <f t="shared" si="1"/>
        <v>0</v>
      </c>
      <c r="T10" s="69">
        <f t="shared" si="1"/>
        <v>0</v>
      </c>
      <c r="U10" s="70">
        <f t="shared" si="1"/>
        <v>0</v>
      </c>
    </row>
    <row r="11" spans="1:22" ht="35.1" customHeight="1" thickBot="1" x14ac:dyDescent="0.25">
      <c r="A11" s="372"/>
      <c r="B11" s="357"/>
      <c r="C11" s="357"/>
      <c r="D11" s="357"/>
      <c r="E11" s="373"/>
      <c r="F11" s="11" t="s">
        <v>33</v>
      </c>
      <c r="G11" s="71">
        <v>1</v>
      </c>
      <c r="H11" s="72" t="str">
        <f>IF(H10=0,"",ROUND(H10/G10,10))</f>
        <v/>
      </c>
      <c r="I11" s="72" t="str">
        <f>IF(I10=0,"",ROUND(I10/G10,10))</f>
        <v/>
      </c>
      <c r="J11" s="72" t="str">
        <f>IF(J10=0,"",ROUND(J10/G10,10))</f>
        <v/>
      </c>
      <c r="K11" s="73" t="str">
        <f>IF(K10=0,"",ROUND(K10/G10,10))</f>
        <v/>
      </c>
      <c r="L11" s="71">
        <v>1</v>
      </c>
      <c r="M11" s="72" t="str">
        <f t="shared" si="0"/>
        <v/>
      </c>
      <c r="N11" s="72" t="str">
        <f t="shared" si="0"/>
        <v/>
      </c>
      <c r="O11" s="72" t="str">
        <f t="shared" si="0"/>
        <v/>
      </c>
      <c r="P11" s="73" t="str">
        <f t="shared" si="0"/>
        <v/>
      </c>
      <c r="Q11" s="71">
        <v>1</v>
      </c>
      <c r="R11" s="72" t="str">
        <f t="shared" si="1"/>
        <v/>
      </c>
      <c r="S11" s="72" t="str">
        <f t="shared" si="1"/>
        <v/>
      </c>
      <c r="T11" s="72" t="str">
        <f t="shared" si="1"/>
        <v/>
      </c>
      <c r="U11" s="73" t="str">
        <f t="shared" si="1"/>
        <v/>
      </c>
    </row>
    <row r="12" spans="1:22" ht="35.1" customHeight="1" x14ac:dyDescent="0.2">
      <c r="A12" s="374" t="s">
        <v>34</v>
      </c>
      <c r="B12" s="376" t="s">
        <v>22</v>
      </c>
      <c r="C12" s="377" t="s">
        <v>35</v>
      </c>
      <c r="D12" s="378"/>
      <c r="E12" s="378"/>
      <c r="F12" s="379"/>
      <c r="G12" s="46"/>
      <c r="H12" s="47">
        <f t="shared" ref="H12:H19" si="2">IF($H$11="",0,ROUND(G12*$H$11,0))</f>
        <v>0</v>
      </c>
      <c r="I12" s="47">
        <f t="shared" ref="I12:I19" si="3">IF($I$11="",0,ROUND(G12*$I$11,0))</f>
        <v>0</v>
      </c>
      <c r="J12" s="47">
        <f t="shared" ref="J12:J19" si="4">IF($J$11="",0,ROUND(G12*$J$11,0))</f>
        <v>0</v>
      </c>
      <c r="K12" s="47">
        <f t="shared" ref="K12:K19" si="5">IF($K$11="",0,ROUND(G12*$K$11,0))</f>
        <v>0</v>
      </c>
      <c r="L12" s="48">
        <f t="shared" ref="L12:L21" si="6">SUM(M12:P12)</f>
        <v>0</v>
      </c>
      <c r="M12" s="47">
        <f t="shared" ref="M12:P19" si="7">ROUND(H12*$M$7,0)</f>
        <v>0</v>
      </c>
      <c r="N12" s="47">
        <f t="shared" si="7"/>
        <v>0</v>
      </c>
      <c r="O12" s="47">
        <f t="shared" si="7"/>
        <v>0</v>
      </c>
      <c r="P12" s="47">
        <f t="shared" si="7"/>
        <v>0</v>
      </c>
      <c r="Q12" s="48">
        <f t="shared" ref="Q12:Q21" si="8">SUM(R12:U12)</f>
        <v>0</v>
      </c>
      <c r="R12" s="49">
        <f t="shared" ref="R12:U13" si="9">H12-M12</f>
        <v>0</v>
      </c>
      <c r="S12" s="49">
        <f t="shared" si="9"/>
        <v>0</v>
      </c>
      <c r="T12" s="49">
        <f t="shared" si="9"/>
        <v>0</v>
      </c>
      <c r="U12" s="74">
        <f t="shared" si="9"/>
        <v>0</v>
      </c>
      <c r="V12" s="12"/>
    </row>
    <row r="13" spans="1:22" ht="35.1" customHeight="1" x14ac:dyDescent="0.2">
      <c r="A13" s="375"/>
      <c r="B13" s="376"/>
      <c r="C13" s="17"/>
      <c r="D13" s="351" t="s">
        <v>36</v>
      </c>
      <c r="E13" s="352"/>
      <c r="F13" s="353"/>
      <c r="G13" s="50"/>
      <c r="H13" s="47">
        <f t="shared" si="2"/>
        <v>0</v>
      </c>
      <c r="I13" s="47">
        <f t="shared" si="3"/>
        <v>0</v>
      </c>
      <c r="J13" s="47">
        <f t="shared" si="4"/>
        <v>0</v>
      </c>
      <c r="K13" s="47">
        <f t="shared" si="5"/>
        <v>0</v>
      </c>
      <c r="L13" s="52">
        <f t="shared" si="6"/>
        <v>0</v>
      </c>
      <c r="M13" s="47">
        <f t="shared" si="7"/>
        <v>0</v>
      </c>
      <c r="N13" s="47">
        <f t="shared" si="7"/>
        <v>0</v>
      </c>
      <c r="O13" s="47">
        <f t="shared" si="7"/>
        <v>0</v>
      </c>
      <c r="P13" s="47">
        <f t="shared" si="7"/>
        <v>0</v>
      </c>
      <c r="Q13" s="52">
        <f t="shared" si="8"/>
        <v>0</v>
      </c>
      <c r="R13" s="49">
        <f t="shared" si="9"/>
        <v>0</v>
      </c>
      <c r="S13" s="49">
        <f t="shared" si="9"/>
        <v>0</v>
      </c>
      <c r="T13" s="49">
        <f t="shared" si="9"/>
        <v>0</v>
      </c>
      <c r="U13" s="51">
        <f t="shared" si="9"/>
        <v>0</v>
      </c>
      <c r="V13" s="12"/>
    </row>
    <row r="14" spans="1:22" ht="35.1" customHeight="1" x14ac:dyDescent="0.2">
      <c r="A14" s="375"/>
      <c r="B14" s="384" t="s">
        <v>37</v>
      </c>
      <c r="C14" s="348" t="s">
        <v>38</v>
      </c>
      <c r="D14" s="349"/>
      <c r="E14" s="349"/>
      <c r="F14" s="350"/>
      <c r="G14" s="53"/>
      <c r="H14" s="47">
        <f t="shared" si="2"/>
        <v>0</v>
      </c>
      <c r="I14" s="47">
        <f t="shared" si="3"/>
        <v>0</v>
      </c>
      <c r="J14" s="47">
        <f t="shared" si="4"/>
        <v>0</v>
      </c>
      <c r="K14" s="47">
        <f t="shared" si="5"/>
        <v>0</v>
      </c>
      <c r="L14" s="54">
        <f t="shared" si="6"/>
        <v>0</v>
      </c>
      <c r="M14" s="47">
        <f t="shared" si="7"/>
        <v>0</v>
      </c>
      <c r="N14" s="47">
        <f t="shared" si="7"/>
        <v>0</v>
      </c>
      <c r="O14" s="47">
        <f t="shared" si="7"/>
        <v>0</v>
      </c>
      <c r="P14" s="47">
        <f t="shared" si="7"/>
        <v>0</v>
      </c>
      <c r="Q14" s="52">
        <f t="shared" si="8"/>
        <v>0</v>
      </c>
      <c r="R14" s="49">
        <f t="shared" ref="R14:T17" si="10">H14-M14</f>
        <v>0</v>
      </c>
      <c r="S14" s="49">
        <f t="shared" si="10"/>
        <v>0</v>
      </c>
      <c r="T14" s="49">
        <f t="shared" si="10"/>
        <v>0</v>
      </c>
      <c r="U14" s="74">
        <f t="shared" ref="U14:U21" si="11">K14-P14</f>
        <v>0</v>
      </c>
      <c r="V14" s="12"/>
    </row>
    <row r="15" spans="1:22" ht="35.1" customHeight="1" x14ac:dyDescent="0.2">
      <c r="A15" s="375"/>
      <c r="B15" s="386"/>
      <c r="C15" s="13"/>
      <c r="D15" s="351" t="s">
        <v>36</v>
      </c>
      <c r="E15" s="352"/>
      <c r="F15" s="353"/>
      <c r="G15" s="53"/>
      <c r="H15" s="47">
        <f t="shared" si="2"/>
        <v>0</v>
      </c>
      <c r="I15" s="47">
        <f t="shared" si="3"/>
        <v>0</v>
      </c>
      <c r="J15" s="47">
        <f t="shared" si="4"/>
        <v>0</v>
      </c>
      <c r="K15" s="47">
        <f t="shared" si="5"/>
        <v>0</v>
      </c>
      <c r="L15" s="54">
        <f t="shared" si="6"/>
        <v>0</v>
      </c>
      <c r="M15" s="47">
        <f t="shared" si="7"/>
        <v>0</v>
      </c>
      <c r="N15" s="47">
        <f t="shared" si="7"/>
        <v>0</v>
      </c>
      <c r="O15" s="47">
        <f t="shared" si="7"/>
        <v>0</v>
      </c>
      <c r="P15" s="47">
        <f t="shared" si="7"/>
        <v>0</v>
      </c>
      <c r="Q15" s="52">
        <f t="shared" si="8"/>
        <v>0</v>
      </c>
      <c r="R15" s="49">
        <f t="shared" si="10"/>
        <v>0</v>
      </c>
      <c r="S15" s="49">
        <f t="shared" si="10"/>
        <v>0</v>
      </c>
      <c r="T15" s="49">
        <f t="shared" si="10"/>
        <v>0</v>
      </c>
      <c r="U15" s="74">
        <f t="shared" si="11"/>
        <v>0</v>
      </c>
      <c r="V15" s="12"/>
    </row>
    <row r="16" spans="1:22" ht="35.1" customHeight="1" x14ac:dyDescent="0.2">
      <c r="A16" s="375"/>
      <c r="B16" s="380" t="s">
        <v>91</v>
      </c>
      <c r="C16" s="348" t="s">
        <v>123</v>
      </c>
      <c r="D16" s="349"/>
      <c r="E16" s="349"/>
      <c r="F16" s="350"/>
      <c r="G16" s="53"/>
      <c r="H16" s="47">
        <f t="shared" si="2"/>
        <v>0</v>
      </c>
      <c r="I16" s="47">
        <f t="shared" si="3"/>
        <v>0</v>
      </c>
      <c r="J16" s="47">
        <f>IF($J$11="",0,ROUND(G16*$J$11,0))</f>
        <v>0</v>
      </c>
      <c r="K16" s="47">
        <f>IF($K$11="",0,ROUND(G16*$K$11,0))</f>
        <v>0</v>
      </c>
      <c r="L16" s="54">
        <f>SUM(M16:P16)</f>
        <v>0</v>
      </c>
      <c r="M16" s="47">
        <f t="shared" ref="M16:P17" si="12">ROUND(H16*$M$7,0)</f>
        <v>0</v>
      </c>
      <c r="N16" s="47">
        <f t="shared" si="12"/>
        <v>0</v>
      </c>
      <c r="O16" s="47">
        <f t="shared" si="12"/>
        <v>0</v>
      </c>
      <c r="P16" s="47">
        <f t="shared" si="12"/>
        <v>0</v>
      </c>
      <c r="Q16" s="52">
        <f>SUM(R16:U16)</f>
        <v>0</v>
      </c>
      <c r="R16" s="49">
        <f t="shared" si="10"/>
        <v>0</v>
      </c>
      <c r="S16" s="49">
        <f t="shared" si="10"/>
        <v>0</v>
      </c>
      <c r="T16" s="49">
        <f t="shared" si="10"/>
        <v>0</v>
      </c>
      <c r="U16" s="74">
        <f>K16-P16</f>
        <v>0</v>
      </c>
      <c r="V16" s="12"/>
    </row>
    <row r="17" spans="1:22" ht="35.1" customHeight="1" x14ac:dyDescent="0.2">
      <c r="A17" s="375"/>
      <c r="B17" s="381"/>
      <c r="C17" s="13"/>
      <c r="D17" s="351" t="s">
        <v>36</v>
      </c>
      <c r="E17" s="352"/>
      <c r="F17" s="353"/>
      <c r="G17" s="53"/>
      <c r="H17" s="47">
        <f t="shared" si="2"/>
        <v>0</v>
      </c>
      <c r="I17" s="47">
        <f t="shared" si="3"/>
        <v>0</v>
      </c>
      <c r="J17" s="47">
        <f>IF($J$11="",0,ROUND(G17*$J$11,0))</f>
        <v>0</v>
      </c>
      <c r="K17" s="47">
        <f>IF($K$11="",0,ROUND(G17*$K$11,0))</f>
        <v>0</v>
      </c>
      <c r="L17" s="54">
        <f>SUM(M17:P17)</f>
        <v>0</v>
      </c>
      <c r="M17" s="47">
        <f t="shared" si="12"/>
        <v>0</v>
      </c>
      <c r="N17" s="47">
        <f t="shared" si="12"/>
        <v>0</v>
      </c>
      <c r="O17" s="47">
        <f t="shared" si="12"/>
        <v>0</v>
      </c>
      <c r="P17" s="47">
        <f t="shared" si="12"/>
        <v>0</v>
      </c>
      <c r="Q17" s="52">
        <f>SUM(R17:U17)</f>
        <v>0</v>
      </c>
      <c r="R17" s="49">
        <f t="shared" si="10"/>
        <v>0</v>
      </c>
      <c r="S17" s="49">
        <f t="shared" si="10"/>
        <v>0</v>
      </c>
      <c r="T17" s="49">
        <f t="shared" si="10"/>
        <v>0</v>
      </c>
      <c r="U17" s="74">
        <f>K17-P17</f>
        <v>0</v>
      </c>
      <c r="V17" s="12"/>
    </row>
    <row r="18" spans="1:22" ht="35.1" customHeight="1" x14ac:dyDescent="0.2">
      <c r="A18" s="375"/>
      <c r="B18" s="384" t="s">
        <v>84</v>
      </c>
      <c r="C18" s="348" t="s">
        <v>86</v>
      </c>
      <c r="D18" s="349"/>
      <c r="E18" s="349"/>
      <c r="F18" s="350"/>
      <c r="G18" s="53"/>
      <c r="H18" s="47">
        <f t="shared" si="2"/>
        <v>0</v>
      </c>
      <c r="I18" s="47">
        <f t="shared" si="3"/>
        <v>0</v>
      </c>
      <c r="J18" s="47">
        <f t="shared" si="4"/>
        <v>0</v>
      </c>
      <c r="K18" s="47">
        <f t="shared" si="5"/>
        <v>0</v>
      </c>
      <c r="L18" s="54">
        <f>SUM(M18:P18)</f>
        <v>0</v>
      </c>
      <c r="M18" s="47">
        <f t="shared" si="7"/>
        <v>0</v>
      </c>
      <c r="N18" s="47">
        <f t="shared" si="7"/>
        <v>0</v>
      </c>
      <c r="O18" s="47">
        <f t="shared" si="7"/>
        <v>0</v>
      </c>
      <c r="P18" s="47">
        <f t="shared" si="7"/>
        <v>0</v>
      </c>
      <c r="Q18" s="52">
        <f>SUM(R18:U18)</f>
        <v>0</v>
      </c>
      <c r="R18" s="49">
        <f t="shared" ref="R18:T19" si="13">H18-M18</f>
        <v>0</v>
      </c>
      <c r="S18" s="49">
        <f t="shared" si="13"/>
        <v>0</v>
      </c>
      <c r="T18" s="49">
        <f t="shared" si="13"/>
        <v>0</v>
      </c>
      <c r="U18" s="74">
        <f t="shared" si="11"/>
        <v>0</v>
      </c>
      <c r="V18" s="12"/>
    </row>
    <row r="19" spans="1:22" ht="35.1" customHeight="1" x14ac:dyDescent="0.2">
      <c r="A19" s="375"/>
      <c r="B19" s="386"/>
      <c r="C19" s="13"/>
      <c r="D19" s="351" t="s">
        <v>36</v>
      </c>
      <c r="E19" s="352"/>
      <c r="F19" s="353"/>
      <c r="G19" s="53"/>
      <c r="H19" s="47">
        <f t="shared" si="2"/>
        <v>0</v>
      </c>
      <c r="I19" s="47">
        <f t="shared" si="3"/>
        <v>0</v>
      </c>
      <c r="J19" s="47">
        <f t="shared" si="4"/>
        <v>0</v>
      </c>
      <c r="K19" s="47">
        <f t="shared" si="5"/>
        <v>0</v>
      </c>
      <c r="L19" s="54">
        <f>SUM(M19:P19)</f>
        <v>0</v>
      </c>
      <c r="M19" s="47">
        <f t="shared" si="7"/>
        <v>0</v>
      </c>
      <c r="N19" s="47">
        <f t="shared" si="7"/>
        <v>0</v>
      </c>
      <c r="O19" s="47">
        <f t="shared" si="7"/>
        <v>0</v>
      </c>
      <c r="P19" s="47">
        <f t="shared" si="7"/>
        <v>0</v>
      </c>
      <c r="Q19" s="52">
        <f>SUM(R19:U19)</f>
        <v>0</v>
      </c>
      <c r="R19" s="49">
        <f t="shared" si="13"/>
        <v>0</v>
      </c>
      <c r="S19" s="49">
        <f t="shared" si="13"/>
        <v>0</v>
      </c>
      <c r="T19" s="49">
        <f t="shared" si="13"/>
        <v>0</v>
      </c>
      <c r="U19" s="74">
        <f t="shared" si="11"/>
        <v>0</v>
      </c>
      <c r="V19" s="12"/>
    </row>
    <row r="20" spans="1:22" ht="34.5" customHeight="1" x14ac:dyDescent="0.2">
      <c r="A20" s="375"/>
      <c r="B20" s="384" t="s">
        <v>23</v>
      </c>
      <c r="C20" s="390" t="s">
        <v>39</v>
      </c>
      <c r="D20" s="391"/>
      <c r="E20" s="391"/>
      <c r="F20" s="392"/>
      <c r="G20" s="55">
        <f>SUM(H20:K20)</f>
        <v>0</v>
      </c>
      <c r="H20" s="56"/>
      <c r="I20" s="56"/>
      <c r="J20" s="56"/>
      <c r="K20" s="57"/>
      <c r="L20" s="52">
        <f t="shared" si="6"/>
        <v>0</v>
      </c>
      <c r="M20" s="49">
        <f t="shared" ref="M20:P21" si="14">IF($M$7=100%,H20,0)</f>
        <v>0</v>
      </c>
      <c r="N20" s="49">
        <f t="shared" si="14"/>
        <v>0</v>
      </c>
      <c r="O20" s="49">
        <f t="shared" si="14"/>
        <v>0</v>
      </c>
      <c r="P20" s="49">
        <f t="shared" si="14"/>
        <v>0</v>
      </c>
      <c r="Q20" s="52">
        <f t="shared" si="8"/>
        <v>0</v>
      </c>
      <c r="R20" s="49">
        <f t="shared" ref="R20:T21" si="15">H20-M20</f>
        <v>0</v>
      </c>
      <c r="S20" s="49">
        <f t="shared" si="15"/>
        <v>0</v>
      </c>
      <c r="T20" s="49">
        <f t="shared" si="15"/>
        <v>0</v>
      </c>
      <c r="U20" s="74">
        <f t="shared" si="11"/>
        <v>0</v>
      </c>
      <c r="V20" s="12"/>
    </row>
    <row r="21" spans="1:22" ht="35.1" customHeight="1" thickBot="1" x14ac:dyDescent="0.25">
      <c r="A21" s="375"/>
      <c r="B21" s="385"/>
      <c r="C21" s="14"/>
      <c r="D21" s="387" t="s">
        <v>36</v>
      </c>
      <c r="E21" s="388"/>
      <c r="F21" s="389"/>
      <c r="G21" s="58">
        <f>SUM(H21:K21)</f>
        <v>0</v>
      </c>
      <c r="H21" s="59"/>
      <c r="I21" s="59"/>
      <c r="J21" s="59"/>
      <c r="K21" s="60"/>
      <c r="L21" s="61">
        <f t="shared" si="6"/>
        <v>0</v>
      </c>
      <c r="M21" s="62">
        <f t="shared" si="14"/>
        <v>0</v>
      </c>
      <c r="N21" s="62">
        <f t="shared" si="14"/>
        <v>0</v>
      </c>
      <c r="O21" s="62">
        <f t="shared" si="14"/>
        <v>0</v>
      </c>
      <c r="P21" s="75">
        <f t="shared" si="14"/>
        <v>0</v>
      </c>
      <c r="Q21" s="61">
        <f t="shared" si="8"/>
        <v>0</v>
      </c>
      <c r="R21" s="62">
        <f t="shared" si="15"/>
        <v>0</v>
      </c>
      <c r="S21" s="62">
        <f t="shared" si="15"/>
        <v>0</v>
      </c>
      <c r="T21" s="62">
        <f t="shared" si="15"/>
        <v>0</v>
      </c>
      <c r="U21" s="75">
        <f t="shared" si="11"/>
        <v>0</v>
      </c>
      <c r="V21" s="12"/>
    </row>
    <row r="22" spans="1:22" ht="34.5" customHeight="1" thickTop="1" x14ac:dyDescent="0.2">
      <c r="A22" s="375"/>
      <c r="B22" s="382" t="s">
        <v>2</v>
      </c>
      <c r="C22" s="383"/>
      <c r="D22" s="383"/>
      <c r="E22" s="383"/>
      <c r="F22" s="383"/>
      <c r="G22" s="48">
        <f>SUM(H22:K22)</f>
        <v>0</v>
      </c>
      <c r="H22" s="47">
        <f t="shared" ref="H22:K23" si="16">H12+H14+H16+H18+H20</f>
        <v>0</v>
      </c>
      <c r="I22" s="47">
        <f t="shared" si="16"/>
        <v>0</v>
      </c>
      <c r="J22" s="47">
        <f t="shared" si="16"/>
        <v>0</v>
      </c>
      <c r="K22" s="47">
        <f t="shared" si="16"/>
        <v>0</v>
      </c>
      <c r="L22" s="48">
        <f>SUM(M22:P22)</f>
        <v>0</v>
      </c>
      <c r="M22" s="47">
        <f t="shared" ref="M22:P23" si="17">M12+M14+M16+M18+M20</f>
        <v>0</v>
      </c>
      <c r="N22" s="47">
        <f t="shared" si="17"/>
        <v>0</v>
      </c>
      <c r="O22" s="47">
        <f t="shared" si="17"/>
        <v>0</v>
      </c>
      <c r="P22" s="47">
        <f t="shared" si="17"/>
        <v>0</v>
      </c>
      <c r="Q22" s="48">
        <f>SUM(R22:U22)</f>
        <v>0</v>
      </c>
      <c r="R22" s="47">
        <f t="shared" ref="R22:U23" si="18">R12+R14+R16+R18+R20</f>
        <v>0</v>
      </c>
      <c r="S22" s="47">
        <f t="shared" si="18"/>
        <v>0</v>
      </c>
      <c r="T22" s="47">
        <f t="shared" si="18"/>
        <v>0</v>
      </c>
      <c r="U22" s="172">
        <f t="shared" si="18"/>
        <v>0</v>
      </c>
      <c r="V22" s="12"/>
    </row>
    <row r="23" spans="1:22" ht="34.5" customHeight="1" thickBot="1" x14ac:dyDescent="0.25">
      <c r="A23" s="375"/>
      <c r="B23" s="15"/>
      <c r="C23" s="368" t="s">
        <v>40</v>
      </c>
      <c r="D23" s="368"/>
      <c r="E23" s="368"/>
      <c r="F23" s="368"/>
      <c r="G23" s="63">
        <f>SUM(H23:K23)</f>
        <v>0</v>
      </c>
      <c r="H23" s="64">
        <f t="shared" si="16"/>
        <v>0</v>
      </c>
      <c r="I23" s="64">
        <f t="shared" si="16"/>
        <v>0</v>
      </c>
      <c r="J23" s="64">
        <f t="shared" si="16"/>
        <v>0</v>
      </c>
      <c r="K23" s="64">
        <f t="shared" si="16"/>
        <v>0</v>
      </c>
      <c r="L23" s="63">
        <f>SUM(M23:P23)</f>
        <v>0</v>
      </c>
      <c r="M23" s="65">
        <f t="shared" si="17"/>
        <v>0</v>
      </c>
      <c r="N23" s="65">
        <f t="shared" si="17"/>
        <v>0</v>
      </c>
      <c r="O23" s="65">
        <f t="shared" si="17"/>
        <v>0</v>
      </c>
      <c r="P23" s="65">
        <f t="shared" si="17"/>
        <v>0</v>
      </c>
      <c r="Q23" s="63">
        <f>SUM(R23:U23)</f>
        <v>0</v>
      </c>
      <c r="R23" s="64">
        <f t="shared" si="18"/>
        <v>0</v>
      </c>
      <c r="S23" s="64">
        <f t="shared" si="18"/>
        <v>0</v>
      </c>
      <c r="T23" s="64">
        <f t="shared" si="18"/>
        <v>0</v>
      </c>
      <c r="U23" s="173">
        <f t="shared" si="18"/>
        <v>0</v>
      </c>
      <c r="V23" s="12"/>
    </row>
    <row r="24" spans="1:22" ht="23.25" customHeight="1" x14ac:dyDescent="0.2"/>
    <row r="25" spans="1:22" ht="27.75" customHeight="1" x14ac:dyDescent="0.2">
      <c r="C25" s="341" t="s">
        <v>158</v>
      </c>
      <c r="D25" s="342"/>
      <c r="E25" s="342"/>
      <c r="F25" s="342"/>
      <c r="G25" s="342"/>
      <c r="H25" s="343"/>
      <c r="I25" s="21" t="s">
        <v>159</v>
      </c>
    </row>
    <row r="26" spans="1:22" ht="27.75" customHeight="1" x14ac:dyDescent="0.2">
      <c r="C26" s="346" t="s">
        <v>160</v>
      </c>
      <c r="D26" s="346"/>
      <c r="E26" s="346"/>
      <c r="F26" s="346"/>
      <c r="G26" s="344"/>
      <c r="H26" s="347"/>
    </row>
    <row r="27" spans="1:22" ht="27.75" customHeight="1" x14ac:dyDescent="0.2">
      <c r="C27" s="346" t="s">
        <v>161</v>
      </c>
      <c r="D27" s="346"/>
      <c r="E27" s="346"/>
      <c r="F27" s="346"/>
      <c r="G27" s="344"/>
      <c r="H27" s="347"/>
    </row>
    <row r="28" spans="1:22" ht="27.75" customHeight="1" x14ac:dyDescent="0.2">
      <c r="C28" s="341" t="s">
        <v>162</v>
      </c>
      <c r="D28" s="342"/>
      <c r="E28" s="342"/>
      <c r="F28" s="343"/>
      <c r="G28" s="344"/>
      <c r="H28" s="345"/>
    </row>
    <row r="29" spans="1:22" ht="27.75" customHeight="1" x14ac:dyDescent="0.2">
      <c r="C29" s="341" t="s">
        <v>84</v>
      </c>
      <c r="D29" s="342"/>
      <c r="E29" s="342"/>
      <c r="F29" s="343"/>
      <c r="G29" s="344"/>
      <c r="H29" s="345"/>
    </row>
    <row r="30" spans="1:22" ht="27.75" customHeight="1" x14ac:dyDescent="0.2">
      <c r="C30" s="346" t="s">
        <v>163</v>
      </c>
      <c r="D30" s="346"/>
      <c r="E30" s="346"/>
      <c r="F30" s="346"/>
      <c r="G30" s="344"/>
      <c r="H30" s="347"/>
    </row>
  </sheetData>
  <mergeCells count="39">
    <mergeCell ref="C23:F23"/>
    <mergeCell ref="A10:E11"/>
    <mergeCell ref="A12:A23"/>
    <mergeCell ref="B12:B13"/>
    <mergeCell ref="C12:F12"/>
    <mergeCell ref="D13:F13"/>
    <mergeCell ref="B16:B17"/>
    <mergeCell ref="C16:F16"/>
    <mergeCell ref="D17:F17"/>
    <mergeCell ref="B22:F22"/>
    <mergeCell ref="B20:B21"/>
    <mergeCell ref="B18:B19"/>
    <mergeCell ref="D21:F21"/>
    <mergeCell ref="B14:B15"/>
    <mergeCell ref="C20:F20"/>
    <mergeCell ref="C18:F18"/>
    <mergeCell ref="S3:U4"/>
    <mergeCell ref="B5:F5"/>
    <mergeCell ref="G5:I5"/>
    <mergeCell ref="A7:F9"/>
    <mergeCell ref="G8:G9"/>
    <mergeCell ref="J3:K3"/>
    <mergeCell ref="C14:F14"/>
    <mergeCell ref="D19:F19"/>
    <mergeCell ref="Q8:Q9"/>
    <mergeCell ref="D15:F15"/>
    <mergeCell ref="R3:R4"/>
    <mergeCell ref="L8:L9"/>
    <mergeCell ref="C25:H25"/>
    <mergeCell ref="C26:F26"/>
    <mergeCell ref="G26:H26"/>
    <mergeCell ref="C27:F27"/>
    <mergeCell ref="G27:H27"/>
    <mergeCell ref="C28:F28"/>
    <mergeCell ref="G28:H28"/>
    <mergeCell ref="C29:F29"/>
    <mergeCell ref="G29:H29"/>
    <mergeCell ref="C30:F30"/>
    <mergeCell ref="G30:H30"/>
  </mergeCells>
  <phoneticPr fontId="2"/>
  <pageMargins left="0.79" right="0.16" top="0.98425196850393704" bottom="0.38" header="0.51181102362204722" footer="0.2"/>
  <pageSetup paperSize="9" scale="58" orientation="landscape" r:id="rId1"/>
  <headerFooter alignWithMargins="0"/>
  <ignoredErrors>
    <ignoredError sqref="Q22:Q23"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30"/>
  <sheetViews>
    <sheetView showGridLines="0" showZeros="0" topLeftCell="A13" zoomScale="75" zoomScaleNormal="75" zoomScalePageLayoutView="75" workbookViewId="0">
      <selection activeCell="U28" sqref="U28"/>
    </sheetView>
  </sheetViews>
  <sheetFormatPr defaultColWidth="9" defaultRowHeight="14.4" x14ac:dyDescent="0.2"/>
  <cols>
    <col min="1" max="1" width="2.109375" style="7" customWidth="1"/>
    <col min="2" max="2" width="3.33203125" style="7" customWidth="1"/>
    <col min="3" max="5" width="3.109375" style="7" customWidth="1"/>
    <col min="6" max="6" width="2.88671875" style="7" customWidth="1"/>
    <col min="7" max="7" width="11.33203125" style="7" bestFit="1" customWidth="1"/>
    <col min="8" max="22" width="12.88671875" style="7" customWidth="1"/>
    <col min="23" max="23" width="3" style="7" customWidth="1"/>
    <col min="24" max="16384" width="9" style="7"/>
  </cols>
  <sheetData>
    <row r="1" spans="2:23" ht="20.25" customHeight="1" x14ac:dyDescent="0.25">
      <c r="B1" s="18"/>
      <c r="T1" s="19"/>
    </row>
    <row r="2" spans="2:23" ht="17.25" customHeight="1" x14ac:dyDescent="0.25">
      <c r="T2" s="19"/>
    </row>
    <row r="3" spans="2:23" ht="23.4" x14ac:dyDescent="0.2">
      <c r="B3" s="20" t="s">
        <v>41</v>
      </c>
      <c r="C3" s="21"/>
      <c r="D3" s="21"/>
      <c r="E3" s="21"/>
      <c r="F3" s="21"/>
      <c r="G3" s="21"/>
      <c r="H3" s="21"/>
      <c r="I3" s="21"/>
      <c r="J3" s="21"/>
      <c r="K3" s="22" t="s">
        <v>24</v>
      </c>
      <c r="L3" s="21" t="s">
        <v>25</v>
      </c>
      <c r="M3" s="23"/>
      <c r="N3" s="21" t="s">
        <v>26</v>
      </c>
      <c r="O3" s="21"/>
      <c r="P3" s="24"/>
      <c r="Q3" s="24"/>
      <c r="R3" s="24"/>
      <c r="S3" s="356" t="s">
        <v>27</v>
      </c>
      <c r="T3" s="358" t="s">
        <v>47</v>
      </c>
      <c r="U3" s="358"/>
      <c r="V3" s="358"/>
    </row>
    <row r="4" spans="2:23" ht="18" customHeight="1" thickBot="1" x14ac:dyDescent="0.25">
      <c r="B4" s="21"/>
      <c r="C4" s="21"/>
      <c r="D4" s="21"/>
      <c r="E4" s="21"/>
      <c r="F4" s="21"/>
      <c r="G4" s="21"/>
      <c r="H4" s="21"/>
      <c r="I4" s="21"/>
      <c r="J4" s="21"/>
      <c r="K4" s="21"/>
      <c r="L4" s="21"/>
      <c r="M4" s="21"/>
      <c r="N4" s="21"/>
      <c r="O4" s="21"/>
      <c r="P4" s="21"/>
      <c r="Q4" s="21"/>
      <c r="R4" s="21"/>
      <c r="S4" s="357"/>
      <c r="T4" s="359"/>
      <c r="U4" s="359"/>
      <c r="V4" s="359"/>
    </row>
    <row r="5" spans="2:23" ht="19.8" thickBot="1" x14ac:dyDescent="0.25">
      <c r="B5" s="21"/>
      <c r="C5" s="360" t="s">
        <v>18</v>
      </c>
      <c r="D5" s="360"/>
      <c r="E5" s="360"/>
      <c r="F5" s="360"/>
      <c r="G5" s="360"/>
      <c r="H5" s="361" t="s">
        <v>19</v>
      </c>
      <c r="I5" s="361"/>
      <c r="J5" s="361"/>
      <c r="K5" s="24"/>
      <c r="L5" s="24"/>
      <c r="M5" s="24"/>
      <c r="N5" s="24"/>
      <c r="O5" s="21"/>
      <c r="P5" s="24"/>
      <c r="Q5" s="24"/>
      <c r="R5" s="21"/>
      <c r="S5" s="24"/>
    </row>
    <row r="6" spans="2:23" ht="21" customHeight="1" thickBot="1" x14ac:dyDescent="0.25">
      <c r="B6" s="21"/>
      <c r="C6" s="21"/>
      <c r="D6" s="21"/>
      <c r="E6" s="25"/>
      <c r="F6" s="25"/>
      <c r="G6" s="25"/>
      <c r="H6" s="25"/>
      <c r="I6" s="25"/>
      <c r="J6" s="25"/>
      <c r="K6" s="22"/>
      <c r="L6" s="21"/>
      <c r="M6" s="21"/>
      <c r="N6" s="21"/>
      <c r="O6" s="21"/>
      <c r="P6" s="21"/>
      <c r="Q6" s="21"/>
      <c r="R6" s="21"/>
      <c r="S6" s="21"/>
    </row>
    <row r="7" spans="2:23" ht="34.5" customHeight="1" x14ac:dyDescent="0.2">
      <c r="B7" s="362" t="s">
        <v>28</v>
      </c>
      <c r="C7" s="362"/>
      <c r="D7" s="362"/>
      <c r="E7" s="362"/>
      <c r="F7" s="362"/>
      <c r="G7" s="363"/>
      <c r="H7" s="1" t="s">
        <v>29</v>
      </c>
      <c r="I7" s="2">
        <v>1</v>
      </c>
      <c r="J7" s="3"/>
      <c r="K7" s="4"/>
      <c r="L7" s="5"/>
      <c r="M7" s="265" t="s">
        <v>170</v>
      </c>
      <c r="N7" s="16">
        <v>0.8</v>
      </c>
      <c r="O7" s="6" t="s">
        <v>30</v>
      </c>
      <c r="P7" s="4"/>
      <c r="Q7" s="5"/>
      <c r="R7" s="265" t="s">
        <v>171</v>
      </c>
      <c r="S7" s="2">
        <f>I7-N7</f>
        <v>0.19999999999999996</v>
      </c>
      <c r="T7" s="6"/>
      <c r="U7" s="4"/>
      <c r="V7" s="5"/>
    </row>
    <row r="8" spans="2:23" ht="18" customHeight="1" x14ac:dyDescent="0.2">
      <c r="B8" s="362"/>
      <c r="C8" s="362"/>
      <c r="D8" s="362"/>
      <c r="E8" s="362"/>
      <c r="F8" s="362"/>
      <c r="G8" s="363"/>
      <c r="H8" s="354" t="s">
        <v>21</v>
      </c>
      <c r="I8" s="8"/>
      <c r="J8" s="8"/>
      <c r="K8" s="8"/>
      <c r="L8" s="9"/>
      <c r="M8" s="354" t="s">
        <v>21</v>
      </c>
      <c r="N8" s="8"/>
      <c r="O8" s="8"/>
      <c r="P8" s="8"/>
      <c r="Q8" s="9"/>
      <c r="R8" s="354" t="s">
        <v>21</v>
      </c>
      <c r="S8" s="8"/>
      <c r="T8" s="26"/>
      <c r="U8" s="26"/>
      <c r="V8" s="27"/>
    </row>
    <row r="9" spans="2:23" ht="38.25" customHeight="1" thickBot="1" x14ac:dyDescent="0.25">
      <c r="B9" s="364"/>
      <c r="C9" s="364"/>
      <c r="D9" s="364"/>
      <c r="E9" s="364"/>
      <c r="F9" s="364"/>
      <c r="G9" s="365"/>
      <c r="H9" s="355"/>
      <c r="I9" s="76" t="s">
        <v>87</v>
      </c>
      <c r="J9" s="76" t="s">
        <v>88</v>
      </c>
      <c r="K9" s="76" t="s">
        <v>167</v>
      </c>
      <c r="L9" s="76"/>
      <c r="M9" s="355"/>
      <c r="N9" s="77" t="str">
        <f t="shared" ref="N9:Q11" si="0">I9</f>
        <v>ユニット１</v>
      </c>
      <c r="O9" s="77" t="str">
        <f t="shared" si="0"/>
        <v>ユニット２</v>
      </c>
      <c r="P9" s="77" t="str">
        <f t="shared" si="0"/>
        <v>短期入所</v>
      </c>
      <c r="Q9" s="78">
        <f t="shared" si="0"/>
        <v>0</v>
      </c>
      <c r="R9" s="355"/>
      <c r="S9" s="77" t="str">
        <f t="shared" ref="S9:V11" si="1">I9</f>
        <v>ユニット１</v>
      </c>
      <c r="T9" s="77" t="str">
        <f t="shared" si="1"/>
        <v>ユニット２</v>
      </c>
      <c r="U9" s="77" t="str">
        <f t="shared" si="1"/>
        <v>短期入所</v>
      </c>
      <c r="V9" s="78">
        <f t="shared" si="1"/>
        <v>0</v>
      </c>
    </row>
    <row r="10" spans="2:23" ht="35.1" customHeight="1" x14ac:dyDescent="0.2">
      <c r="B10" s="369" t="s">
        <v>31</v>
      </c>
      <c r="C10" s="370"/>
      <c r="D10" s="370"/>
      <c r="E10" s="370"/>
      <c r="F10" s="371"/>
      <c r="G10" s="10" t="s">
        <v>32</v>
      </c>
      <c r="H10" s="66">
        <f>SUM(I10:L10)</f>
        <v>215.29999999999998</v>
      </c>
      <c r="I10" s="67">
        <v>103.44</v>
      </c>
      <c r="J10" s="67">
        <v>91.45</v>
      </c>
      <c r="K10" s="67">
        <v>20.41</v>
      </c>
      <c r="L10" s="68"/>
      <c r="M10" s="66">
        <f>SUM(N10:Q10)</f>
        <v>215.29999999999998</v>
      </c>
      <c r="N10" s="69">
        <f t="shared" si="0"/>
        <v>103.44</v>
      </c>
      <c r="O10" s="69">
        <f t="shared" si="0"/>
        <v>91.45</v>
      </c>
      <c r="P10" s="69">
        <f t="shared" si="0"/>
        <v>20.41</v>
      </c>
      <c r="Q10" s="70">
        <f t="shared" si="0"/>
        <v>0</v>
      </c>
      <c r="R10" s="66">
        <f>SUM(S10:V10)</f>
        <v>215.29999999999998</v>
      </c>
      <c r="S10" s="69">
        <f t="shared" si="1"/>
        <v>103.44</v>
      </c>
      <c r="T10" s="69">
        <f t="shared" si="1"/>
        <v>91.45</v>
      </c>
      <c r="U10" s="69">
        <f t="shared" si="1"/>
        <v>20.41</v>
      </c>
      <c r="V10" s="70">
        <f t="shared" si="1"/>
        <v>0</v>
      </c>
    </row>
    <row r="11" spans="2:23" ht="35.1" customHeight="1" thickBot="1" x14ac:dyDescent="0.25">
      <c r="B11" s="372"/>
      <c r="C11" s="357"/>
      <c r="D11" s="357"/>
      <c r="E11" s="357"/>
      <c r="F11" s="373"/>
      <c r="G11" s="11" t="s">
        <v>33</v>
      </c>
      <c r="H11" s="71">
        <v>1</v>
      </c>
      <c r="I11" s="72">
        <f>IF(I10=0,"",ROUND(I10/H10,10))</f>
        <v>0.4804458895</v>
      </c>
      <c r="J11" s="72">
        <f>IF(J10=0,"",ROUND(J10/H10,10))</f>
        <v>0.42475615420000001</v>
      </c>
      <c r="K11" s="72">
        <f>IF(K10=0,"",ROUND(K10/H10,10))</f>
        <v>9.47979563E-2</v>
      </c>
      <c r="L11" s="73" t="str">
        <f>IF(L10=0,"",ROUND(L10/H10,10))</f>
        <v/>
      </c>
      <c r="M11" s="71">
        <v>1</v>
      </c>
      <c r="N11" s="72">
        <f t="shared" si="0"/>
        <v>0.4804458895</v>
      </c>
      <c r="O11" s="72">
        <f t="shared" si="0"/>
        <v>0.42475615420000001</v>
      </c>
      <c r="P11" s="72">
        <f t="shared" si="0"/>
        <v>9.47979563E-2</v>
      </c>
      <c r="Q11" s="73" t="str">
        <f t="shared" si="0"/>
        <v/>
      </c>
      <c r="R11" s="71">
        <v>1</v>
      </c>
      <c r="S11" s="72">
        <f t="shared" si="1"/>
        <v>0.4804458895</v>
      </c>
      <c r="T11" s="72">
        <f t="shared" si="1"/>
        <v>0.42475615420000001</v>
      </c>
      <c r="U11" s="72">
        <f t="shared" si="1"/>
        <v>9.47979563E-2</v>
      </c>
      <c r="V11" s="73" t="str">
        <f t="shared" si="1"/>
        <v/>
      </c>
    </row>
    <row r="12" spans="2:23" ht="35.1" customHeight="1" x14ac:dyDescent="0.2">
      <c r="B12" s="374" t="s">
        <v>34</v>
      </c>
      <c r="C12" s="376" t="s">
        <v>22</v>
      </c>
      <c r="D12" s="377" t="s">
        <v>35</v>
      </c>
      <c r="E12" s="378"/>
      <c r="F12" s="378"/>
      <c r="G12" s="379"/>
      <c r="H12" s="46">
        <v>59531600</v>
      </c>
      <c r="I12" s="47">
        <f t="shared" ref="I12:I19" si="2">IF($I$11="",0,ROUND(H12*$I$11,0))</f>
        <v>28601713</v>
      </c>
      <c r="J12" s="47">
        <f t="shared" ref="J12:J19" si="3">IF($J$11="",0,ROUND(H12*$J$11,0))</f>
        <v>25286413</v>
      </c>
      <c r="K12" s="47">
        <f t="shared" ref="K12:K19" si="4">IF($K$11="",0,ROUND(H12*$K$11,0))</f>
        <v>5643474</v>
      </c>
      <c r="L12" s="47">
        <f t="shared" ref="L12:L19" si="5">IF($L$11="",0,ROUND(H12*$L$11,0))</f>
        <v>0</v>
      </c>
      <c r="M12" s="48">
        <f t="shared" ref="M12:M21" si="6">SUM(N12:Q12)</f>
        <v>47625279</v>
      </c>
      <c r="N12" s="47">
        <f t="shared" ref="N12:Q19" si="7">ROUND(I12*$N$7,0)</f>
        <v>22881370</v>
      </c>
      <c r="O12" s="47">
        <f t="shared" si="7"/>
        <v>20229130</v>
      </c>
      <c r="P12" s="47">
        <f t="shared" si="7"/>
        <v>4514779</v>
      </c>
      <c r="Q12" s="47">
        <f t="shared" si="7"/>
        <v>0</v>
      </c>
      <c r="R12" s="48">
        <f t="shared" ref="R12:R21" si="8">SUM(S12:V12)</f>
        <v>11906321</v>
      </c>
      <c r="S12" s="49">
        <f>I12-N12</f>
        <v>5720343</v>
      </c>
      <c r="T12" s="49">
        <f t="shared" ref="S12:V21" si="9">J12-O12</f>
        <v>5057283</v>
      </c>
      <c r="U12" s="49">
        <f t="shared" si="9"/>
        <v>1128695</v>
      </c>
      <c r="V12" s="74">
        <f t="shared" si="9"/>
        <v>0</v>
      </c>
      <c r="W12" s="12"/>
    </row>
    <row r="13" spans="2:23" ht="35.1" customHeight="1" x14ac:dyDescent="0.2">
      <c r="B13" s="375"/>
      <c r="C13" s="376"/>
      <c r="D13" s="178"/>
      <c r="E13" s="351" t="s">
        <v>36</v>
      </c>
      <c r="F13" s="352"/>
      <c r="G13" s="353"/>
      <c r="H13" s="50">
        <v>55950000</v>
      </c>
      <c r="I13" s="47">
        <f t="shared" si="2"/>
        <v>26880948</v>
      </c>
      <c r="J13" s="47">
        <f t="shared" si="3"/>
        <v>23765107</v>
      </c>
      <c r="K13" s="47">
        <f t="shared" si="4"/>
        <v>5303946</v>
      </c>
      <c r="L13" s="47">
        <f t="shared" si="5"/>
        <v>0</v>
      </c>
      <c r="M13" s="52">
        <f t="shared" si="6"/>
        <v>44760001</v>
      </c>
      <c r="N13" s="47">
        <f t="shared" si="7"/>
        <v>21504758</v>
      </c>
      <c r="O13" s="47">
        <f t="shared" si="7"/>
        <v>19012086</v>
      </c>
      <c r="P13" s="47">
        <f t="shared" si="7"/>
        <v>4243157</v>
      </c>
      <c r="Q13" s="47">
        <f t="shared" si="7"/>
        <v>0</v>
      </c>
      <c r="R13" s="52">
        <f t="shared" si="8"/>
        <v>11190000</v>
      </c>
      <c r="S13" s="49">
        <f t="shared" si="9"/>
        <v>5376190</v>
      </c>
      <c r="T13" s="49">
        <f t="shared" si="9"/>
        <v>4753021</v>
      </c>
      <c r="U13" s="49">
        <f t="shared" si="9"/>
        <v>1060789</v>
      </c>
      <c r="V13" s="51">
        <f t="shared" si="9"/>
        <v>0</v>
      </c>
      <c r="W13" s="12"/>
    </row>
    <row r="14" spans="2:23" ht="35.1" customHeight="1" x14ac:dyDescent="0.2">
      <c r="B14" s="375"/>
      <c r="C14" s="384" t="s">
        <v>37</v>
      </c>
      <c r="D14" s="348" t="s">
        <v>38</v>
      </c>
      <c r="E14" s="349"/>
      <c r="F14" s="349"/>
      <c r="G14" s="350"/>
      <c r="H14" s="53">
        <v>2468400</v>
      </c>
      <c r="I14" s="47">
        <f t="shared" si="2"/>
        <v>1185933</v>
      </c>
      <c r="J14" s="47">
        <f t="shared" si="3"/>
        <v>1048468</v>
      </c>
      <c r="K14" s="47">
        <f t="shared" si="4"/>
        <v>233999</v>
      </c>
      <c r="L14" s="47">
        <f t="shared" si="5"/>
        <v>0</v>
      </c>
      <c r="M14" s="54">
        <f t="shared" si="6"/>
        <v>1974719</v>
      </c>
      <c r="N14" s="47">
        <f t="shared" si="7"/>
        <v>948746</v>
      </c>
      <c r="O14" s="47">
        <f t="shared" si="7"/>
        <v>838774</v>
      </c>
      <c r="P14" s="47">
        <f t="shared" si="7"/>
        <v>187199</v>
      </c>
      <c r="Q14" s="47">
        <f t="shared" si="7"/>
        <v>0</v>
      </c>
      <c r="R14" s="52">
        <f t="shared" si="8"/>
        <v>493681</v>
      </c>
      <c r="S14" s="49">
        <f t="shared" si="9"/>
        <v>237187</v>
      </c>
      <c r="T14" s="49">
        <f t="shared" si="9"/>
        <v>209694</v>
      </c>
      <c r="U14" s="49">
        <f t="shared" si="9"/>
        <v>46800</v>
      </c>
      <c r="V14" s="74">
        <f t="shared" si="9"/>
        <v>0</v>
      </c>
      <c r="W14" s="12"/>
    </row>
    <row r="15" spans="2:23" ht="35.1" customHeight="1" x14ac:dyDescent="0.2">
      <c r="B15" s="375"/>
      <c r="C15" s="386"/>
      <c r="D15" s="13"/>
      <c r="E15" s="351" t="s">
        <v>36</v>
      </c>
      <c r="F15" s="352"/>
      <c r="G15" s="353"/>
      <c r="H15" s="53">
        <v>2400000</v>
      </c>
      <c r="I15" s="47">
        <f t="shared" si="2"/>
        <v>1153070</v>
      </c>
      <c r="J15" s="47">
        <f t="shared" si="3"/>
        <v>1019415</v>
      </c>
      <c r="K15" s="47">
        <f t="shared" si="4"/>
        <v>227515</v>
      </c>
      <c r="L15" s="47">
        <f t="shared" si="5"/>
        <v>0</v>
      </c>
      <c r="M15" s="54">
        <f t="shared" si="6"/>
        <v>1920000</v>
      </c>
      <c r="N15" s="47">
        <f t="shared" si="7"/>
        <v>922456</v>
      </c>
      <c r="O15" s="47">
        <f t="shared" si="7"/>
        <v>815532</v>
      </c>
      <c r="P15" s="47">
        <f t="shared" si="7"/>
        <v>182012</v>
      </c>
      <c r="Q15" s="47">
        <f t="shared" si="7"/>
        <v>0</v>
      </c>
      <c r="R15" s="52">
        <f t="shared" si="8"/>
        <v>480000</v>
      </c>
      <c r="S15" s="49">
        <f t="shared" si="9"/>
        <v>230614</v>
      </c>
      <c r="T15" s="49">
        <f t="shared" si="9"/>
        <v>203883</v>
      </c>
      <c r="U15" s="49">
        <f t="shared" si="9"/>
        <v>45503</v>
      </c>
      <c r="V15" s="74">
        <f t="shared" si="9"/>
        <v>0</v>
      </c>
      <c r="W15" s="12"/>
    </row>
    <row r="16" spans="2:23" ht="35.1" customHeight="1" x14ac:dyDescent="0.2">
      <c r="B16" s="375"/>
      <c r="C16" s="380" t="s">
        <v>91</v>
      </c>
      <c r="D16" s="348" t="s">
        <v>123</v>
      </c>
      <c r="E16" s="349"/>
      <c r="F16" s="349"/>
      <c r="G16" s="350"/>
      <c r="H16" s="53">
        <v>4840000</v>
      </c>
      <c r="I16" s="47">
        <f t="shared" si="2"/>
        <v>2325358</v>
      </c>
      <c r="J16" s="47">
        <f t="shared" si="3"/>
        <v>2055820</v>
      </c>
      <c r="K16" s="47">
        <f t="shared" si="4"/>
        <v>458822</v>
      </c>
      <c r="L16" s="47">
        <f t="shared" si="5"/>
        <v>0</v>
      </c>
      <c r="M16" s="54">
        <f t="shared" si="6"/>
        <v>3872000</v>
      </c>
      <c r="N16" s="47">
        <f t="shared" si="7"/>
        <v>1860286</v>
      </c>
      <c r="O16" s="47">
        <f t="shared" si="7"/>
        <v>1644656</v>
      </c>
      <c r="P16" s="47">
        <f t="shared" si="7"/>
        <v>367058</v>
      </c>
      <c r="Q16" s="47">
        <f t="shared" si="7"/>
        <v>0</v>
      </c>
      <c r="R16" s="52">
        <f t="shared" si="8"/>
        <v>968000</v>
      </c>
      <c r="S16" s="49">
        <f t="shared" si="9"/>
        <v>465072</v>
      </c>
      <c r="T16" s="49">
        <f t="shared" si="9"/>
        <v>411164</v>
      </c>
      <c r="U16" s="49">
        <f t="shared" si="9"/>
        <v>91764</v>
      </c>
      <c r="V16" s="74">
        <f t="shared" si="9"/>
        <v>0</v>
      </c>
      <c r="W16" s="12"/>
    </row>
    <row r="17" spans="2:23" ht="35.1" customHeight="1" x14ac:dyDescent="0.2">
      <c r="B17" s="375"/>
      <c r="C17" s="381"/>
      <c r="D17" s="13"/>
      <c r="E17" s="351" t="s">
        <v>36</v>
      </c>
      <c r="F17" s="352"/>
      <c r="G17" s="353"/>
      <c r="H17" s="53">
        <v>4840000</v>
      </c>
      <c r="I17" s="47">
        <f t="shared" si="2"/>
        <v>2325358</v>
      </c>
      <c r="J17" s="47">
        <f t="shared" si="3"/>
        <v>2055820</v>
      </c>
      <c r="K17" s="47">
        <f t="shared" si="4"/>
        <v>458822</v>
      </c>
      <c r="L17" s="47">
        <f t="shared" si="5"/>
        <v>0</v>
      </c>
      <c r="M17" s="54">
        <f t="shared" si="6"/>
        <v>3872000</v>
      </c>
      <c r="N17" s="47">
        <f t="shared" si="7"/>
        <v>1860286</v>
      </c>
      <c r="O17" s="47">
        <f t="shared" si="7"/>
        <v>1644656</v>
      </c>
      <c r="P17" s="47">
        <f t="shared" si="7"/>
        <v>367058</v>
      </c>
      <c r="Q17" s="47">
        <f t="shared" si="7"/>
        <v>0</v>
      </c>
      <c r="R17" s="52">
        <f t="shared" si="8"/>
        <v>968000</v>
      </c>
      <c r="S17" s="49">
        <f t="shared" si="9"/>
        <v>465072</v>
      </c>
      <c r="T17" s="49">
        <f t="shared" si="9"/>
        <v>411164</v>
      </c>
      <c r="U17" s="49">
        <f t="shared" si="9"/>
        <v>91764</v>
      </c>
      <c r="V17" s="74">
        <f t="shared" si="9"/>
        <v>0</v>
      </c>
      <c r="W17" s="12"/>
    </row>
    <row r="18" spans="2:23" ht="35.1" customHeight="1" x14ac:dyDescent="0.2">
      <c r="B18" s="375"/>
      <c r="C18" s="384" t="s">
        <v>84</v>
      </c>
      <c r="D18" s="348" t="s">
        <v>86</v>
      </c>
      <c r="E18" s="349"/>
      <c r="F18" s="349"/>
      <c r="G18" s="350"/>
      <c r="H18" s="53">
        <v>1210000</v>
      </c>
      <c r="I18" s="47">
        <f t="shared" si="2"/>
        <v>581340</v>
      </c>
      <c r="J18" s="47">
        <f t="shared" si="3"/>
        <v>513955</v>
      </c>
      <c r="K18" s="47">
        <f t="shared" si="4"/>
        <v>114706</v>
      </c>
      <c r="L18" s="47">
        <f t="shared" si="5"/>
        <v>0</v>
      </c>
      <c r="M18" s="54">
        <f>SUM(N18:Q18)</f>
        <v>968001</v>
      </c>
      <c r="N18" s="47">
        <f t="shared" si="7"/>
        <v>465072</v>
      </c>
      <c r="O18" s="47">
        <f t="shared" si="7"/>
        <v>411164</v>
      </c>
      <c r="P18" s="47">
        <f t="shared" si="7"/>
        <v>91765</v>
      </c>
      <c r="Q18" s="47">
        <f t="shared" si="7"/>
        <v>0</v>
      </c>
      <c r="R18" s="52">
        <f>SUM(S18:V18)</f>
        <v>242000</v>
      </c>
      <c r="S18" s="49">
        <f t="shared" si="9"/>
        <v>116268</v>
      </c>
      <c r="T18" s="49">
        <f t="shared" si="9"/>
        <v>102791</v>
      </c>
      <c r="U18" s="49">
        <f t="shared" si="9"/>
        <v>22941</v>
      </c>
      <c r="V18" s="74">
        <f t="shared" si="9"/>
        <v>0</v>
      </c>
      <c r="W18" s="12"/>
    </row>
    <row r="19" spans="2:23" ht="35.1" customHeight="1" x14ac:dyDescent="0.2">
      <c r="B19" s="375"/>
      <c r="C19" s="386"/>
      <c r="D19" s="13"/>
      <c r="E19" s="351" t="s">
        <v>36</v>
      </c>
      <c r="F19" s="352"/>
      <c r="G19" s="353"/>
      <c r="H19" s="53">
        <v>1210000</v>
      </c>
      <c r="I19" s="47">
        <f t="shared" si="2"/>
        <v>581340</v>
      </c>
      <c r="J19" s="47">
        <f t="shared" si="3"/>
        <v>513955</v>
      </c>
      <c r="K19" s="47">
        <f t="shared" si="4"/>
        <v>114706</v>
      </c>
      <c r="L19" s="47">
        <f t="shared" si="5"/>
        <v>0</v>
      </c>
      <c r="M19" s="54">
        <f>SUM(N19:Q19)</f>
        <v>968001</v>
      </c>
      <c r="N19" s="47">
        <f t="shared" si="7"/>
        <v>465072</v>
      </c>
      <c r="O19" s="47">
        <f t="shared" si="7"/>
        <v>411164</v>
      </c>
      <c r="P19" s="47">
        <f t="shared" si="7"/>
        <v>91765</v>
      </c>
      <c r="Q19" s="47">
        <f t="shared" si="7"/>
        <v>0</v>
      </c>
      <c r="R19" s="52">
        <f>SUM(S19:V19)</f>
        <v>242000</v>
      </c>
      <c r="S19" s="49">
        <f t="shared" si="9"/>
        <v>116268</v>
      </c>
      <c r="T19" s="49">
        <f t="shared" si="9"/>
        <v>102791</v>
      </c>
      <c r="U19" s="49">
        <f t="shared" si="9"/>
        <v>22941</v>
      </c>
      <c r="V19" s="74">
        <f t="shared" si="9"/>
        <v>0</v>
      </c>
      <c r="W19" s="12"/>
    </row>
    <row r="20" spans="2:23" ht="34.5" customHeight="1" x14ac:dyDescent="0.2">
      <c r="B20" s="375"/>
      <c r="C20" s="384" t="s">
        <v>23</v>
      </c>
      <c r="D20" s="390" t="s">
        <v>39</v>
      </c>
      <c r="E20" s="391"/>
      <c r="F20" s="391"/>
      <c r="G20" s="392"/>
      <c r="H20" s="55">
        <f>SUM(I20:L20)</f>
        <v>2402000</v>
      </c>
      <c r="I20" s="56">
        <v>1201000</v>
      </c>
      <c r="J20" s="56">
        <v>1201000</v>
      </c>
      <c r="K20" s="56">
        <v>0</v>
      </c>
      <c r="L20" s="57"/>
      <c r="M20" s="52">
        <f t="shared" si="6"/>
        <v>0</v>
      </c>
      <c r="N20" s="49">
        <f t="shared" ref="N20:Q21" si="10">IF($N$7=100%,I20,0)</f>
        <v>0</v>
      </c>
      <c r="O20" s="49">
        <f t="shared" si="10"/>
        <v>0</v>
      </c>
      <c r="P20" s="49">
        <f t="shared" si="10"/>
        <v>0</v>
      </c>
      <c r="Q20" s="49">
        <f t="shared" si="10"/>
        <v>0</v>
      </c>
      <c r="R20" s="52">
        <f t="shared" si="8"/>
        <v>2402000</v>
      </c>
      <c r="S20" s="49">
        <f t="shared" si="9"/>
        <v>1201000</v>
      </c>
      <c r="T20" s="49">
        <f t="shared" si="9"/>
        <v>1201000</v>
      </c>
      <c r="U20" s="49">
        <f t="shared" si="9"/>
        <v>0</v>
      </c>
      <c r="V20" s="74">
        <f t="shared" si="9"/>
        <v>0</v>
      </c>
      <c r="W20" s="12"/>
    </row>
    <row r="21" spans="2:23" ht="35.1" customHeight="1" thickBot="1" x14ac:dyDescent="0.25">
      <c r="B21" s="375"/>
      <c r="C21" s="385"/>
      <c r="D21" s="14"/>
      <c r="E21" s="387" t="s">
        <v>36</v>
      </c>
      <c r="F21" s="388"/>
      <c r="G21" s="389"/>
      <c r="H21" s="58">
        <f>SUM(I21:L21)</f>
        <v>2400000</v>
      </c>
      <c r="I21" s="59">
        <v>1200000</v>
      </c>
      <c r="J21" s="59">
        <v>1200000</v>
      </c>
      <c r="K21" s="59"/>
      <c r="L21" s="60"/>
      <c r="M21" s="61">
        <f t="shared" si="6"/>
        <v>0</v>
      </c>
      <c r="N21" s="62">
        <f t="shared" si="10"/>
        <v>0</v>
      </c>
      <c r="O21" s="62">
        <f t="shared" si="10"/>
        <v>0</v>
      </c>
      <c r="P21" s="62">
        <f t="shared" si="10"/>
        <v>0</v>
      </c>
      <c r="Q21" s="75">
        <f t="shared" si="10"/>
        <v>0</v>
      </c>
      <c r="R21" s="61">
        <f t="shared" si="8"/>
        <v>2400000</v>
      </c>
      <c r="S21" s="62">
        <f t="shared" si="9"/>
        <v>1200000</v>
      </c>
      <c r="T21" s="62">
        <f t="shared" si="9"/>
        <v>1200000</v>
      </c>
      <c r="U21" s="62">
        <f t="shared" si="9"/>
        <v>0</v>
      </c>
      <c r="V21" s="75">
        <f t="shared" si="9"/>
        <v>0</v>
      </c>
      <c r="W21" s="12"/>
    </row>
    <row r="22" spans="2:23" ht="34.5" customHeight="1" thickTop="1" x14ac:dyDescent="0.2">
      <c r="B22" s="375"/>
      <c r="C22" s="382" t="s">
        <v>2</v>
      </c>
      <c r="D22" s="383"/>
      <c r="E22" s="383"/>
      <c r="F22" s="383"/>
      <c r="G22" s="383"/>
      <c r="H22" s="48">
        <f>SUM(I22:L22)</f>
        <v>70452001</v>
      </c>
      <c r="I22" s="47">
        <f t="shared" ref="I22:L23" si="11">I12+I14+I16+I18+I20</f>
        <v>33895344</v>
      </c>
      <c r="J22" s="47">
        <f t="shared" si="11"/>
        <v>30105656</v>
      </c>
      <c r="K22" s="47">
        <f t="shared" si="11"/>
        <v>6451001</v>
      </c>
      <c r="L22" s="47">
        <f t="shared" si="11"/>
        <v>0</v>
      </c>
      <c r="M22" s="48">
        <f>SUM(N22:Q22)</f>
        <v>54439999</v>
      </c>
      <c r="N22" s="47">
        <f>N12+N14+N16+N18+N20</f>
        <v>26155474</v>
      </c>
      <c r="O22" s="47">
        <f t="shared" ref="O22:Q23" si="12">O12+O14+O16+O18+O20</f>
        <v>23123724</v>
      </c>
      <c r="P22" s="47">
        <f t="shared" si="12"/>
        <v>5160801</v>
      </c>
      <c r="Q22" s="47">
        <f t="shared" si="12"/>
        <v>0</v>
      </c>
      <c r="R22" s="48">
        <f>SUM(S22:V22)</f>
        <v>16012002</v>
      </c>
      <c r="S22" s="47">
        <f>S12+S14+S16+S18+S20</f>
        <v>7739870</v>
      </c>
      <c r="T22" s="47">
        <f t="shared" ref="T22:V23" si="13">T12+T14+T16+T18+T20</f>
        <v>6981932</v>
      </c>
      <c r="U22" s="47">
        <f t="shared" si="13"/>
        <v>1290200</v>
      </c>
      <c r="V22" s="172">
        <f t="shared" si="13"/>
        <v>0</v>
      </c>
      <c r="W22" s="12"/>
    </row>
    <row r="23" spans="2:23" ht="34.5" customHeight="1" thickBot="1" x14ac:dyDescent="0.25">
      <c r="B23" s="375"/>
      <c r="C23" s="15"/>
      <c r="D23" s="368" t="s">
        <v>40</v>
      </c>
      <c r="E23" s="368"/>
      <c r="F23" s="368"/>
      <c r="G23" s="368"/>
      <c r="H23" s="63">
        <f>SUM(I23:L23)</f>
        <v>66800002</v>
      </c>
      <c r="I23" s="64">
        <f t="shared" si="11"/>
        <v>32140716</v>
      </c>
      <c r="J23" s="64">
        <f t="shared" si="11"/>
        <v>28554297</v>
      </c>
      <c r="K23" s="64">
        <f t="shared" si="11"/>
        <v>6104989</v>
      </c>
      <c r="L23" s="64">
        <f t="shared" si="11"/>
        <v>0</v>
      </c>
      <c r="M23" s="63">
        <f>SUM(N23:Q23)</f>
        <v>51520002</v>
      </c>
      <c r="N23" s="65">
        <f>N13+N15+N17+N19+N21</f>
        <v>24752572</v>
      </c>
      <c r="O23" s="65">
        <f t="shared" si="12"/>
        <v>21883438</v>
      </c>
      <c r="P23" s="65">
        <f t="shared" si="12"/>
        <v>4883992</v>
      </c>
      <c r="Q23" s="65">
        <f t="shared" si="12"/>
        <v>0</v>
      </c>
      <c r="R23" s="63">
        <f>SUM(S23:V23)</f>
        <v>15280000</v>
      </c>
      <c r="S23" s="64">
        <f>S13+S15+S17+S19+S21</f>
        <v>7388144</v>
      </c>
      <c r="T23" s="64">
        <f t="shared" si="13"/>
        <v>6670859</v>
      </c>
      <c r="U23" s="64">
        <f t="shared" si="13"/>
        <v>1220997</v>
      </c>
      <c r="V23" s="173">
        <f t="shared" si="13"/>
        <v>0</v>
      </c>
      <c r="W23" s="12"/>
    </row>
    <row r="24" spans="2:23" ht="23.25" customHeight="1" x14ac:dyDescent="0.2"/>
    <row r="25" spans="2:23" ht="27.75" customHeight="1" x14ac:dyDescent="0.2">
      <c r="D25" s="341" t="s">
        <v>158</v>
      </c>
      <c r="E25" s="342"/>
      <c r="F25" s="342"/>
      <c r="G25" s="342"/>
      <c r="H25" s="342"/>
      <c r="I25" s="343"/>
      <c r="J25" s="21" t="s">
        <v>159</v>
      </c>
    </row>
    <row r="26" spans="2:23" ht="27.75" customHeight="1" x14ac:dyDescent="0.2">
      <c r="D26" s="346" t="s">
        <v>160</v>
      </c>
      <c r="E26" s="346"/>
      <c r="F26" s="346"/>
      <c r="G26" s="346"/>
      <c r="H26" s="344">
        <v>59164000</v>
      </c>
      <c r="I26" s="347"/>
    </row>
    <row r="27" spans="2:23" ht="27.75" customHeight="1" x14ac:dyDescent="0.2">
      <c r="D27" s="346" t="s">
        <v>161</v>
      </c>
      <c r="E27" s="346"/>
      <c r="F27" s="346"/>
      <c r="G27" s="346"/>
      <c r="H27" s="344">
        <v>2400000</v>
      </c>
      <c r="I27" s="347"/>
    </row>
    <row r="28" spans="2:23" ht="27.75" customHeight="1" x14ac:dyDescent="0.2">
      <c r="D28" s="341" t="s">
        <v>162</v>
      </c>
      <c r="E28" s="342"/>
      <c r="F28" s="342"/>
      <c r="G28" s="343"/>
      <c r="H28" s="344">
        <v>5138000</v>
      </c>
      <c r="I28" s="345"/>
    </row>
    <row r="29" spans="2:23" ht="27.75" customHeight="1" x14ac:dyDescent="0.2">
      <c r="D29" s="341" t="s">
        <v>84</v>
      </c>
      <c r="E29" s="342"/>
      <c r="F29" s="342"/>
      <c r="G29" s="343"/>
      <c r="H29" s="344">
        <v>1233000</v>
      </c>
      <c r="I29" s="345"/>
    </row>
    <row r="30" spans="2:23" ht="27.75" customHeight="1" x14ac:dyDescent="0.2">
      <c r="D30" s="346" t="s">
        <v>163</v>
      </c>
      <c r="E30" s="346"/>
      <c r="F30" s="346"/>
      <c r="G30" s="346"/>
      <c r="H30" s="344">
        <v>2400000</v>
      </c>
      <c r="I30" s="347"/>
    </row>
  </sheetData>
  <mergeCells count="38">
    <mergeCell ref="C20:C21"/>
    <mergeCell ref="D20:G20"/>
    <mergeCell ref="E21:G21"/>
    <mergeCell ref="B10:F11"/>
    <mergeCell ref="B12:B23"/>
    <mergeCell ref="C12:C13"/>
    <mergeCell ref="D12:G12"/>
    <mergeCell ref="E13:G13"/>
    <mergeCell ref="C14:C15"/>
    <mergeCell ref="D14:G14"/>
    <mergeCell ref="E15:G15"/>
    <mergeCell ref="C16:C17"/>
    <mergeCell ref="D16:G16"/>
    <mergeCell ref="C22:G22"/>
    <mergeCell ref="D23:G23"/>
    <mergeCell ref="E17:G17"/>
    <mergeCell ref="C18:C19"/>
    <mergeCell ref="D18:G18"/>
    <mergeCell ref="E19:G19"/>
    <mergeCell ref="S3:S4"/>
    <mergeCell ref="T3:V4"/>
    <mergeCell ref="C5:G5"/>
    <mergeCell ref="H5:J5"/>
    <mergeCell ref="B7:G9"/>
    <mergeCell ref="H8:H9"/>
    <mergeCell ref="M8:M9"/>
    <mergeCell ref="R8:R9"/>
    <mergeCell ref="D25:I25"/>
    <mergeCell ref="D26:G26"/>
    <mergeCell ref="H26:I26"/>
    <mergeCell ref="D27:G27"/>
    <mergeCell ref="H27:I27"/>
    <mergeCell ref="D28:G28"/>
    <mergeCell ref="H28:I28"/>
    <mergeCell ref="D29:G29"/>
    <mergeCell ref="H29:I29"/>
    <mergeCell ref="D30:G30"/>
    <mergeCell ref="H30:I30"/>
  </mergeCells>
  <phoneticPr fontId="2"/>
  <pageMargins left="0.79" right="0.16" top="0.98425196850393704" bottom="0.38" header="0.51181102362204722" footer="0.2"/>
  <pageSetup paperSize="9" scale="63"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FFFF00"/>
    <pageSetUpPr fitToPage="1"/>
  </sheetPr>
  <dimension ref="A1:O32"/>
  <sheetViews>
    <sheetView showGridLines="0" view="pageBreakPreview" zoomScale="60" zoomScaleNormal="100" workbookViewId="0">
      <selection activeCell="M26" sqref="M26"/>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77734375" style="28" bestFit="1" customWidth="1"/>
    <col min="10" max="10" width="4.21875" style="28" bestFit="1" customWidth="1"/>
    <col min="11" max="11" width="4.77734375" style="28" bestFit="1" customWidth="1"/>
    <col min="12" max="12" width="6" style="28" bestFit="1" customWidth="1"/>
    <col min="13" max="15" width="16.6640625" style="28" customWidth="1"/>
    <col min="16" max="16384" width="9" style="28"/>
  </cols>
  <sheetData>
    <row r="1" spans="1:15" ht="8.25" customHeight="1" x14ac:dyDescent="0.2"/>
    <row r="2" spans="1:15" ht="20.25" customHeight="1" x14ac:dyDescent="0.2">
      <c r="C2" s="402" t="s">
        <v>46</v>
      </c>
      <c r="D2" s="402"/>
      <c r="E2" s="402"/>
      <c r="F2" s="402"/>
      <c r="G2" s="402"/>
      <c r="H2" s="402"/>
      <c r="I2" s="402"/>
      <c r="J2" s="402"/>
      <c r="K2" s="402"/>
      <c r="L2" s="402"/>
      <c r="M2" s="402"/>
      <c r="N2" s="402"/>
      <c r="O2" s="402"/>
    </row>
    <row r="3" spans="1:15" ht="21.75" customHeight="1" x14ac:dyDescent="0.2">
      <c r="C3" s="29" t="s">
        <v>18</v>
      </c>
      <c r="D3" s="403"/>
      <c r="E3" s="403"/>
      <c r="H3" s="29" t="s">
        <v>0</v>
      </c>
      <c r="I3" s="29"/>
      <c r="J3" s="29"/>
      <c r="K3" s="29"/>
      <c r="L3" s="29"/>
      <c r="M3" s="29"/>
      <c r="N3" s="404" t="s">
        <v>128</v>
      </c>
      <c r="O3" s="404"/>
    </row>
    <row r="5" spans="1:15" ht="36" customHeight="1" x14ac:dyDescent="0.2">
      <c r="A5" s="405" t="s">
        <v>44</v>
      </c>
      <c r="B5" s="405" t="s">
        <v>45</v>
      </c>
      <c r="C5" s="200" t="s">
        <v>1</v>
      </c>
      <c r="D5" s="200" t="s">
        <v>2</v>
      </c>
      <c r="E5" s="200" t="s">
        <v>3</v>
      </c>
      <c r="F5" s="30" t="s">
        <v>4</v>
      </c>
      <c r="G5" s="200" t="s">
        <v>5</v>
      </c>
      <c r="H5" s="407" t="s">
        <v>137</v>
      </c>
      <c r="I5" s="408"/>
      <c r="J5" s="408"/>
      <c r="K5" s="408"/>
      <c r="L5" s="408"/>
      <c r="M5" s="409"/>
      <c r="N5" s="30" t="s">
        <v>6</v>
      </c>
      <c r="O5" s="30" t="s">
        <v>7</v>
      </c>
    </row>
    <row r="6" spans="1:15" ht="32.25" customHeight="1" x14ac:dyDescent="0.2">
      <c r="A6" s="405"/>
      <c r="B6" s="405"/>
      <c r="C6" s="201" t="s">
        <v>8</v>
      </c>
      <c r="D6" s="201"/>
      <c r="E6" s="201"/>
      <c r="F6" s="201"/>
      <c r="G6" s="202" t="s">
        <v>9</v>
      </c>
      <c r="H6" s="201" t="s">
        <v>138</v>
      </c>
      <c r="I6" s="407" t="s">
        <v>139</v>
      </c>
      <c r="J6" s="409"/>
      <c r="K6" s="407" t="s">
        <v>149</v>
      </c>
      <c r="L6" s="409"/>
      <c r="M6" s="201" t="s">
        <v>143</v>
      </c>
      <c r="N6" s="201" t="s">
        <v>147</v>
      </c>
      <c r="O6" s="201" t="s">
        <v>148</v>
      </c>
    </row>
    <row r="7" spans="1:15" ht="18" customHeight="1" thickBot="1" x14ac:dyDescent="0.25">
      <c r="A7" s="406"/>
      <c r="B7" s="406"/>
      <c r="C7" s="203"/>
      <c r="D7" s="203" t="s">
        <v>10</v>
      </c>
      <c r="E7" s="203" t="s">
        <v>11</v>
      </c>
      <c r="F7" s="203" t="s">
        <v>12</v>
      </c>
      <c r="G7" s="203" t="s">
        <v>13</v>
      </c>
      <c r="H7" s="203" t="s">
        <v>14</v>
      </c>
      <c r="I7" s="225"/>
      <c r="J7" s="217" t="s">
        <v>141</v>
      </c>
      <c r="K7" s="225"/>
      <c r="L7" s="217" t="s">
        <v>142</v>
      </c>
      <c r="M7" s="203" t="s">
        <v>144</v>
      </c>
      <c r="N7" s="203" t="s">
        <v>145</v>
      </c>
      <c r="O7" s="203" t="s">
        <v>146</v>
      </c>
    </row>
    <row r="8" spans="1:15" ht="21" customHeight="1" x14ac:dyDescent="0.2">
      <c r="A8" s="393">
        <f>事業費按分表!M7</f>
        <v>0</v>
      </c>
      <c r="B8" s="396" t="s">
        <v>42</v>
      </c>
      <c r="C8" s="31"/>
      <c r="D8" s="32" t="s">
        <v>15</v>
      </c>
      <c r="E8" s="32" t="s">
        <v>15</v>
      </c>
      <c r="F8" s="32" t="s">
        <v>15</v>
      </c>
      <c r="G8" s="32" t="s">
        <v>15</v>
      </c>
      <c r="H8" s="32" t="s">
        <v>15</v>
      </c>
      <c r="I8" s="226"/>
      <c r="J8" s="218"/>
      <c r="K8" s="226"/>
      <c r="L8" s="218"/>
      <c r="M8" s="32"/>
      <c r="N8" s="32" t="s">
        <v>15</v>
      </c>
      <c r="O8" s="33" t="s">
        <v>15</v>
      </c>
    </row>
    <row r="9" spans="1:15" ht="26.25" customHeight="1" x14ac:dyDescent="0.2">
      <c r="A9" s="394"/>
      <c r="B9" s="397"/>
      <c r="C9" s="194" t="str">
        <f>'算出内訳(合計）'!C9</f>
        <v>施設整備
（　　　　　　 ）</v>
      </c>
      <c r="D9" s="38">
        <f>事業費按分表!M12</f>
        <v>0</v>
      </c>
      <c r="E9" s="38">
        <f>事業費按分表!M13</f>
        <v>0</v>
      </c>
      <c r="F9" s="39"/>
      <c r="G9" s="40">
        <f>E9-F9</f>
        <v>0</v>
      </c>
      <c r="H9" s="38">
        <f>H23*$A$8</f>
        <v>0</v>
      </c>
      <c r="I9" s="227" t="s">
        <v>140</v>
      </c>
      <c r="J9" s="219">
        <f>J23</f>
        <v>1</v>
      </c>
      <c r="K9" s="227" t="s">
        <v>140</v>
      </c>
      <c r="L9" s="238">
        <f>L23</f>
        <v>1</v>
      </c>
      <c r="M9" s="38">
        <f>H9*J9*L9</f>
        <v>0</v>
      </c>
      <c r="N9" s="38">
        <f>IF(M9&lt;=G9,M9,G9)</f>
        <v>0</v>
      </c>
      <c r="O9" s="41">
        <f>ROUNDDOWN(N9*7/8,-3)</f>
        <v>0</v>
      </c>
    </row>
    <row r="10" spans="1:15" ht="26.25" customHeight="1" x14ac:dyDescent="0.2">
      <c r="A10" s="394"/>
      <c r="B10" s="397"/>
      <c r="C10" s="195" t="s">
        <v>17</v>
      </c>
      <c r="D10" s="42">
        <f>事業費按分表!M14</f>
        <v>0</v>
      </c>
      <c r="E10" s="42">
        <f>事業費按分表!M15</f>
        <v>0</v>
      </c>
      <c r="F10" s="43"/>
      <c r="G10" s="174">
        <f>E10-F10</f>
        <v>0</v>
      </c>
      <c r="H10" s="42">
        <f>H24*$A$8</f>
        <v>0</v>
      </c>
      <c r="I10" s="227" t="s">
        <v>140</v>
      </c>
      <c r="J10" s="220">
        <f>J24</f>
        <v>1</v>
      </c>
      <c r="K10" s="227"/>
      <c r="L10" s="220"/>
      <c r="M10" s="38">
        <f>H10*J10</f>
        <v>0</v>
      </c>
      <c r="N10" s="38">
        <f>IF(M10&lt;=G10,M10,G10)</f>
        <v>0</v>
      </c>
      <c r="O10" s="175">
        <f>ROUNDDOWN(N10*7/8,-3)</f>
        <v>0</v>
      </c>
    </row>
    <row r="11" spans="1:15" ht="26.25" customHeight="1" x14ac:dyDescent="0.2">
      <c r="A11" s="394"/>
      <c r="B11" s="397"/>
      <c r="C11" s="195" t="s">
        <v>90</v>
      </c>
      <c r="D11" s="42">
        <f>事業費按分表!M16</f>
        <v>0</v>
      </c>
      <c r="E11" s="42">
        <f>事業費按分表!M17</f>
        <v>0</v>
      </c>
      <c r="F11" s="43"/>
      <c r="G11" s="174">
        <f>E11-F11</f>
        <v>0</v>
      </c>
      <c r="H11" s="42">
        <f>H25*$A$8</f>
        <v>0</v>
      </c>
      <c r="I11" s="227" t="s">
        <v>140</v>
      </c>
      <c r="J11" s="220">
        <f t="shared" ref="J11:J13" si="0">J25</f>
        <v>1</v>
      </c>
      <c r="K11" s="227"/>
      <c r="L11" s="220"/>
      <c r="M11" s="38">
        <f t="shared" ref="M11:M13" si="1">H11*J11</f>
        <v>0</v>
      </c>
      <c r="N11" s="38">
        <f>IF(M11&lt;=G11,M11,G11)</f>
        <v>0</v>
      </c>
      <c r="O11" s="175">
        <f>ROUNDDOWN(N11*7/8,-3)</f>
        <v>0</v>
      </c>
    </row>
    <row r="12" spans="1:15" ht="26.25" customHeight="1" x14ac:dyDescent="0.2">
      <c r="A12" s="394"/>
      <c r="B12" s="397"/>
      <c r="C12" s="195" t="s">
        <v>89</v>
      </c>
      <c r="D12" s="42">
        <f>事業費按分表!M18</f>
        <v>0</v>
      </c>
      <c r="E12" s="42">
        <f>事業費按分表!M19</f>
        <v>0</v>
      </c>
      <c r="F12" s="43"/>
      <c r="G12" s="174">
        <f>E12-F12</f>
        <v>0</v>
      </c>
      <c r="H12" s="42">
        <f>H26*$A$8</f>
        <v>0</v>
      </c>
      <c r="I12" s="227"/>
      <c r="J12" s="220"/>
      <c r="K12" s="227"/>
      <c r="L12" s="220"/>
      <c r="M12" s="38">
        <f>H12</f>
        <v>0</v>
      </c>
      <c r="N12" s="38">
        <f>IF(M12&lt;=G12,M12,G12)</f>
        <v>0</v>
      </c>
      <c r="O12" s="175">
        <f>ROUNDDOWN(N12*7/8,-3)</f>
        <v>0</v>
      </c>
    </row>
    <row r="13" spans="1:15" ht="26.25" customHeight="1" x14ac:dyDescent="0.2">
      <c r="A13" s="394"/>
      <c r="B13" s="397"/>
      <c r="C13" s="196" t="s">
        <v>23</v>
      </c>
      <c r="D13" s="42">
        <f>事業費按分表!M20</f>
        <v>0</v>
      </c>
      <c r="E13" s="42">
        <f>事業費按分表!M21</f>
        <v>0</v>
      </c>
      <c r="F13" s="43"/>
      <c r="G13" s="174">
        <f>E13-F13</f>
        <v>0</v>
      </c>
      <c r="H13" s="42">
        <f>IF(A8&lt;100%,0,H27)</f>
        <v>0</v>
      </c>
      <c r="I13" s="227" t="s">
        <v>140</v>
      </c>
      <c r="J13" s="220">
        <f t="shared" si="0"/>
        <v>1</v>
      </c>
      <c r="K13" s="227"/>
      <c r="L13" s="220"/>
      <c r="M13" s="38">
        <f t="shared" si="1"/>
        <v>0</v>
      </c>
      <c r="N13" s="38">
        <f>IF(M13&lt;=G13,M13,G13)</f>
        <v>0</v>
      </c>
      <c r="O13" s="175">
        <f>ROUNDDOWN(N13*7/8,-3)</f>
        <v>0</v>
      </c>
    </row>
    <row r="14" spans="1:15" ht="26.25" customHeight="1" thickBot="1" x14ac:dyDescent="0.25">
      <c r="A14" s="395"/>
      <c r="B14" s="398"/>
      <c r="C14" s="35" t="s">
        <v>20</v>
      </c>
      <c r="D14" s="44">
        <f>SUM(D9:D13)</f>
        <v>0</v>
      </c>
      <c r="E14" s="44">
        <f t="shared" ref="E14:O14" si="2">SUM(E9:E13)</f>
        <v>0</v>
      </c>
      <c r="F14" s="44">
        <f t="shared" si="2"/>
        <v>0</v>
      </c>
      <c r="G14" s="44">
        <f t="shared" si="2"/>
        <v>0</v>
      </c>
      <c r="H14" s="44">
        <f t="shared" si="2"/>
        <v>0</v>
      </c>
      <c r="I14" s="228"/>
      <c r="J14" s="221"/>
      <c r="K14" s="228"/>
      <c r="L14" s="221"/>
      <c r="M14" s="44">
        <f>SUM(M9:M13)</f>
        <v>0</v>
      </c>
      <c r="N14" s="38">
        <f>SUM(N9:N13)</f>
        <v>0</v>
      </c>
      <c r="O14" s="45">
        <f t="shared" si="2"/>
        <v>0</v>
      </c>
    </row>
    <row r="15" spans="1:15" ht="27.75" customHeight="1" x14ac:dyDescent="0.2">
      <c r="A15" s="393">
        <f>事業費按分表!R7</f>
        <v>1</v>
      </c>
      <c r="B15" s="396" t="s">
        <v>43</v>
      </c>
      <c r="C15" s="31"/>
      <c r="D15" s="36" t="s">
        <v>15</v>
      </c>
      <c r="E15" s="36" t="s">
        <v>15</v>
      </c>
      <c r="F15" s="36" t="s">
        <v>15</v>
      </c>
      <c r="G15" s="36" t="s">
        <v>15</v>
      </c>
      <c r="H15" s="36" t="s">
        <v>135</v>
      </c>
      <c r="I15" s="229"/>
      <c r="J15" s="222"/>
      <c r="K15" s="229"/>
      <c r="L15" s="222"/>
      <c r="M15" s="36"/>
      <c r="N15" s="36" t="s">
        <v>15</v>
      </c>
      <c r="O15" s="37" t="s">
        <v>15</v>
      </c>
    </row>
    <row r="16" spans="1:15" ht="26.25" customHeight="1" x14ac:dyDescent="0.2">
      <c r="A16" s="394"/>
      <c r="B16" s="397"/>
      <c r="C16" s="194" t="str">
        <f>C9</f>
        <v>施設整備
（　　　　　　 ）</v>
      </c>
      <c r="D16" s="38">
        <f>事業費按分表!R12</f>
        <v>0</v>
      </c>
      <c r="E16" s="38">
        <f>事業費按分表!R13</f>
        <v>0</v>
      </c>
      <c r="F16" s="39"/>
      <c r="G16" s="40">
        <f>E16-F16</f>
        <v>0</v>
      </c>
      <c r="H16" s="38">
        <f>H23*$A$15</f>
        <v>0</v>
      </c>
      <c r="I16" s="227" t="s">
        <v>140</v>
      </c>
      <c r="J16" s="219">
        <f>J23</f>
        <v>1</v>
      </c>
      <c r="K16" s="227" t="s">
        <v>140</v>
      </c>
      <c r="L16" s="238">
        <f>L23</f>
        <v>1</v>
      </c>
      <c r="M16" s="38">
        <f>H16*J16*L16</f>
        <v>0</v>
      </c>
      <c r="N16" s="38">
        <f>IF(M16&lt;=G16,M16,G16)</f>
        <v>0</v>
      </c>
      <c r="O16" s="41">
        <f>ROUNDDOWN(N16*7/8,-3)</f>
        <v>0</v>
      </c>
    </row>
    <row r="17" spans="1:15" ht="26.25" customHeight="1" x14ac:dyDescent="0.2">
      <c r="A17" s="394"/>
      <c r="B17" s="397"/>
      <c r="C17" s="195" t="s">
        <v>17</v>
      </c>
      <c r="D17" s="42">
        <f>事業費按分表!R14</f>
        <v>0</v>
      </c>
      <c r="E17" s="42">
        <f>事業費按分表!R15</f>
        <v>0</v>
      </c>
      <c r="F17" s="43"/>
      <c r="G17" s="174">
        <f>E17-F17</f>
        <v>0</v>
      </c>
      <c r="H17" s="42">
        <f>H24*$A$15</f>
        <v>0</v>
      </c>
      <c r="I17" s="227" t="s">
        <v>140</v>
      </c>
      <c r="J17" s="220">
        <f>J24</f>
        <v>1</v>
      </c>
      <c r="K17" s="227"/>
      <c r="L17" s="220"/>
      <c r="M17" s="38">
        <f>H17*J17</f>
        <v>0</v>
      </c>
      <c r="N17" s="38">
        <f t="shared" ref="N17:N20" si="3">IF(M17&lt;=G17,M17,G17)</f>
        <v>0</v>
      </c>
      <c r="O17" s="175">
        <f>ROUNDDOWN(N17*7/8,-3)</f>
        <v>0</v>
      </c>
    </row>
    <row r="18" spans="1:15" ht="26.25" customHeight="1" x14ac:dyDescent="0.2">
      <c r="A18" s="394"/>
      <c r="B18" s="397"/>
      <c r="C18" s="195" t="s">
        <v>90</v>
      </c>
      <c r="D18" s="42">
        <f>事業費按分表!R16</f>
        <v>0</v>
      </c>
      <c r="E18" s="42">
        <f>事業費按分表!R17</f>
        <v>0</v>
      </c>
      <c r="F18" s="43"/>
      <c r="G18" s="174">
        <f>E18-F18</f>
        <v>0</v>
      </c>
      <c r="H18" s="42">
        <f>H25*$A$15</f>
        <v>0</v>
      </c>
      <c r="I18" s="227" t="s">
        <v>140</v>
      </c>
      <c r="J18" s="220">
        <f t="shared" ref="J18:J20" si="4">J25</f>
        <v>1</v>
      </c>
      <c r="K18" s="227"/>
      <c r="L18" s="220"/>
      <c r="M18" s="38">
        <f t="shared" ref="M18:M20" si="5">H18*J18</f>
        <v>0</v>
      </c>
      <c r="N18" s="38">
        <f t="shared" si="3"/>
        <v>0</v>
      </c>
      <c r="O18" s="175">
        <f>ROUNDDOWN(N18*7/8,-3)</f>
        <v>0</v>
      </c>
    </row>
    <row r="19" spans="1:15" ht="26.25" customHeight="1" x14ac:dyDescent="0.2">
      <c r="A19" s="394"/>
      <c r="B19" s="397"/>
      <c r="C19" s="195" t="s">
        <v>89</v>
      </c>
      <c r="D19" s="42">
        <f>事業費按分表!R18</f>
        <v>0</v>
      </c>
      <c r="E19" s="42">
        <f>事業費按分表!R19</f>
        <v>0</v>
      </c>
      <c r="F19" s="43"/>
      <c r="G19" s="174">
        <f>E19-F19</f>
        <v>0</v>
      </c>
      <c r="H19" s="42">
        <f>H26*$A$15</f>
        <v>0</v>
      </c>
      <c r="I19" s="227"/>
      <c r="J19" s="220"/>
      <c r="K19" s="227"/>
      <c r="L19" s="220"/>
      <c r="M19" s="38">
        <f>H19</f>
        <v>0</v>
      </c>
      <c r="N19" s="38">
        <f t="shared" si="3"/>
        <v>0</v>
      </c>
      <c r="O19" s="175">
        <f>ROUNDDOWN(N19*7/8,-3)</f>
        <v>0</v>
      </c>
    </row>
    <row r="20" spans="1:15" ht="26.25" customHeight="1" x14ac:dyDescent="0.2">
      <c r="A20" s="394"/>
      <c r="B20" s="397"/>
      <c r="C20" s="34" t="s">
        <v>23</v>
      </c>
      <c r="D20" s="42">
        <f>事業費按分表!R20</f>
        <v>0</v>
      </c>
      <c r="E20" s="42">
        <f>事業費按分表!R21</f>
        <v>0</v>
      </c>
      <c r="F20" s="43"/>
      <c r="G20" s="174">
        <f>E20-F20</f>
        <v>0</v>
      </c>
      <c r="H20" s="42">
        <f>IF(A8=100%,0,H27)</f>
        <v>0</v>
      </c>
      <c r="I20" s="227" t="s">
        <v>140</v>
      </c>
      <c r="J20" s="220">
        <f t="shared" si="4"/>
        <v>1</v>
      </c>
      <c r="K20" s="227"/>
      <c r="L20" s="220"/>
      <c r="M20" s="38">
        <f t="shared" si="5"/>
        <v>0</v>
      </c>
      <c r="N20" s="38">
        <f t="shared" si="3"/>
        <v>0</v>
      </c>
      <c r="O20" s="175">
        <f>ROUNDDOWN(N20*7/8,-3)</f>
        <v>0</v>
      </c>
    </row>
    <row r="21" spans="1:15" ht="26.25" customHeight="1" thickBot="1" x14ac:dyDescent="0.25">
      <c r="A21" s="395"/>
      <c r="B21" s="398"/>
      <c r="C21" s="35" t="s">
        <v>20</v>
      </c>
      <c r="D21" s="44">
        <f>SUM(D16:D20)</f>
        <v>0</v>
      </c>
      <c r="E21" s="44">
        <f t="shared" ref="E21:O21" si="6">SUM(E16:E20)</f>
        <v>0</v>
      </c>
      <c r="F21" s="44">
        <f t="shared" si="6"/>
        <v>0</v>
      </c>
      <c r="G21" s="44">
        <f t="shared" si="6"/>
        <v>0</v>
      </c>
      <c r="H21" s="44">
        <f t="shared" si="6"/>
        <v>0</v>
      </c>
      <c r="I21" s="228"/>
      <c r="J21" s="221"/>
      <c r="K21" s="228"/>
      <c r="L21" s="221"/>
      <c r="M21" s="44">
        <f>SUM(M16:M20)</f>
        <v>0</v>
      </c>
      <c r="N21" s="44">
        <f t="shared" si="6"/>
        <v>0</v>
      </c>
      <c r="O21" s="45">
        <f t="shared" si="6"/>
        <v>0</v>
      </c>
    </row>
    <row r="22" spans="1:15" ht="27.75" customHeight="1" x14ac:dyDescent="0.2">
      <c r="A22" s="399">
        <v>1</v>
      </c>
      <c r="B22" s="396" t="s">
        <v>20</v>
      </c>
      <c r="C22" s="31"/>
      <c r="D22" s="36" t="s">
        <v>15</v>
      </c>
      <c r="E22" s="36" t="s">
        <v>15</v>
      </c>
      <c r="F22" s="36" t="s">
        <v>15</v>
      </c>
      <c r="G22" s="36" t="s">
        <v>15</v>
      </c>
      <c r="H22" s="36" t="s">
        <v>15</v>
      </c>
      <c r="I22" s="229"/>
      <c r="J22" s="222"/>
      <c r="K22" s="229"/>
      <c r="L22" s="222"/>
      <c r="M22" s="36"/>
      <c r="N22" s="36" t="s">
        <v>15</v>
      </c>
      <c r="O22" s="37" t="s">
        <v>15</v>
      </c>
    </row>
    <row r="23" spans="1:15" ht="26.25" customHeight="1" x14ac:dyDescent="0.2">
      <c r="A23" s="400"/>
      <c r="B23" s="397"/>
      <c r="C23" s="194" t="str">
        <f>C9</f>
        <v>施設整備
（　　　　　　 ）</v>
      </c>
      <c r="D23" s="38">
        <f t="shared" ref="D23:F27" si="7">D9+D16</f>
        <v>0</v>
      </c>
      <c r="E23" s="38">
        <f t="shared" si="7"/>
        <v>0</v>
      </c>
      <c r="F23" s="38">
        <f t="shared" si="7"/>
        <v>0</v>
      </c>
      <c r="G23" s="38">
        <f>E23-F23</f>
        <v>0</v>
      </c>
      <c r="H23" s="39"/>
      <c r="I23" s="227" t="s">
        <v>140</v>
      </c>
      <c r="J23" s="223">
        <v>1</v>
      </c>
      <c r="K23" s="227" t="s">
        <v>140</v>
      </c>
      <c r="L23" s="239">
        <v>1</v>
      </c>
      <c r="M23" s="216">
        <f>H23*J23*L23</f>
        <v>0</v>
      </c>
      <c r="N23" s="38">
        <f>N9+N16</f>
        <v>0</v>
      </c>
      <c r="O23" s="41">
        <f t="shared" ref="N23:O27" si="8">O9+O16</f>
        <v>0</v>
      </c>
    </row>
    <row r="24" spans="1:15" ht="26.25" customHeight="1" x14ac:dyDescent="0.2">
      <c r="A24" s="400"/>
      <c r="B24" s="397"/>
      <c r="C24" s="197" t="s">
        <v>17</v>
      </c>
      <c r="D24" s="42">
        <f t="shared" si="7"/>
        <v>0</v>
      </c>
      <c r="E24" s="42">
        <f t="shared" si="7"/>
        <v>0</v>
      </c>
      <c r="F24" s="42">
        <f t="shared" si="7"/>
        <v>0</v>
      </c>
      <c r="G24" s="42">
        <f>E24-F24</f>
        <v>0</v>
      </c>
      <c r="H24" s="43"/>
      <c r="I24" s="227" t="s">
        <v>140</v>
      </c>
      <c r="J24" s="224">
        <v>1</v>
      </c>
      <c r="K24" s="227"/>
      <c r="L24" s="236"/>
      <c r="M24" s="216">
        <f>H24*J24</f>
        <v>0</v>
      </c>
      <c r="N24" s="42">
        <f t="shared" si="8"/>
        <v>0</v>
      </c>
      <c r="O24" s="175">
        <f t="shared" si="8"/>
        <v>0</v>
      </c>
    </row>
    <row r="25" spans="1:15" ht="26.25" customHeight="1" x14ac:dyDescent="0.2">
      <c r="A25" s="400"/>
      <c r="B25" s="397"/>
      <c r="C25" s="195" t="s">
        <v>90</v>
      </c>
      <c r="D25" s="42">
        <f t="shared" si="7"/>
        <v>0</v>
      </c>
      <c r="E25" s="42">
        <f t="shared" si="7"/>
        <v>0</v>
      </c>
      <c r="F25" s="42">
        <f t="shared" si="7"/>
        <v>0</v>
      </c>
      <c r="G25" s="42">
        <f>E25-F25</f>
        <v>0</v>
      </c>
      <c r="H25" s="43"/>
      <c r="I25" s="227" t="s">
        <v>140</v>
      </c>
      <c r="J25" s="224">
        <v>1</v>
      </c>
      <c r="K25" s="227"/>
      <c r="L25" s="236"/>
      <c r="M25" s="216">
        <f t="shared" ref="M25:M27" si="9">H25*J25</f>
        <v>0</v>
      </c>
      <c r="N25" s="42">
        <f t="shared" si="8"/>
        <v>0</v>
      </c>
      <c r="O25" s="175">
        <f t="shared" si="8"/>
        <v>0</v>
      </c>
    </row>
    <row r="26" spans="1:15" ht="26.25" customHeight="1" x14ac:dyDescent="0.2">
      <c r="A26" s="400"/>
      <c r="B26" s="397"/>
      <c r="C26" s="198" t="s">
        <v>89</v>
      </c>
      <c r="D26" s="38">
        <f t="shared" si="7"/>
        <v>0</v>
      </c>
      <c r="E26" s="38">
        <f t="shared" si="7"/>
        <v>0</v>
      </c>
      <c r="F26" s="38">
        <f t="shared" si="7"/>
        <v>0</v>
      </c>
      <c r="G26" s="38">
        <f>E26-F26</f>
        <v>0</v>
      </c>
      <c r="H26" s="43"/>
      <c r="I26" s="227"/>
      <c r="J26" s="237"/>
      <c r="K26" s="227"/>
      <c r="L26" s="237"/>
      <c r="M26" s="38">
        <f>H26</f>
        <v>0</v>
      </c>
      <c r="N26" s="38">
        <f t="shared" si="8"/>
        <v>0</v>
      </c>
      <c r="O26" s="41">
        <f t="shared" si="8"/>
        <v>0</v>
      </c>
    </row>
    <row r="27" spans="1:15" ht="26.25" customHeight="1" x14ac:dyDescent="0.2">
      <c r="A27" s="400"/>
      <c r="B27" s="397"/>
      <c r="C27" s="199" t="s">
        <v>23</v>
      </c>
      <c r="D27" s="38">
        <f t="shared" si="7"/>
        <v>0</v>
      </c>
      <c r="E27" s="38">
        <f t="shared" si="7"/>
        <v>0</v>
      </c>
      <c r="F27" s="38">
        <f t="shared" si="7"/>
        <v>0</v>
      </c>
      <c r="G27" s="38">
        <f>E27-F27</f>
        <v>0</v>
      </c>
      <c r="H27" s="43"/>
      <c r="I27" s="227" t="s">
        <v>140</v>
      </c>
      <c r="J27" s="223">
        <v>1</v>
      </c>
      <c r="K27" s="227"/>
      <c r="L27" s="237"/>
      <c r="M27" s="216">
        <f t="shared" si="9"/>
        <v>0</v>
      </c>
      <c r="N27" s="38">
        <f t="shared" si="8"/>
        <v>0</v>
      </c>
      <c r="O27" s="41">
        <f t="shared" si="8"/>
        <v>0</v>
      </c>
    </row>
    <row r="28" spans="1:15" ht="26.25" customHeight="1" thickBot="1" x14ac:dyDescent="0.25">
      <c r="A28" s="401"/>
      <c r="B28" s="398"/>
      <c r="C28" s="35" t="s">
        <v>20</v>
      </c>
      <c r="D28" s="44">
        <f>SUM(D23:D27)</f>
        <v>0</v>
      </c>
      <c r="E28" s="44">
        <f t="shared" ref="E28:O28" si="10">SUM(E23:E27)</f>
        <v>0</v>
      </c>
      <c r="F28" s="44">
        <f>SUM(F23:F27)</f>
        <v>0</v>
      </c>
      <c r="G28" s="44">
        <f t="shared" si="10"/>
        <v>0</v>
      </c>
      <c r="H28" s="44">
        <f>SUM(H23:H27)</f>
        <v>0</v>
      </c>
      <c r="I28" s="228"/>
      <c r="J28" s="221"/>
      <c r="K28" s="228"/>
      <c r="L28" s="221"/>
      <c r="M28" s="44">
        <f>SUM(M23:M27)</f>
        <v>0</v>
      </c>
      <c r="N28" s="44">
        <f t="shared" si="10"/>
        <v>0</v>
      </c>
      <c r="O28" s="45">
        <f t="shared" si="10"/>
        <v>0</v>
      </c>
    </row>
    <row r="29" spans="1:15" ht="21" customHeight="1" x14ac:dyDescent="0.2"/>
    <row r="30" spans="1:15" ht="21" customHeight="1" x14ac:dyDescent="0.2"/>
    <row r="31" spans="1:15" ht="21" customHeight="1" x14ac:dyDescent="0.2"/>
    <row r="32" spans="1:15"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5" firstPageNumber="0" orientation="landscape" useFirstPageNumber="1" horizont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32"/>
  <sheetViews>
    <sheetView showGridLines="0" topLeftCell="A16" zoomScaleNormal="100" workbookViewId="0">
      <selection activeCell="M26" sqref="M26"/>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109375" style="28" bestFit="1" customWidth="1"/>
    <col min="10" max="10" width="3.6640625" style="28" bestFit="1" customWidth="1"/>
    <col min="11" max="11" width="4.109375" style="28" bestFit="1" customWidth="1"/>
    <col min="12" max="12" width="5.5546875" style="28" bestFit="1" customWidth="1"/>
    <col min="13" max="15" width="16.6640625" style="28" customWidth="1"/>
    <col min="16" max="16384" width="9" style="28"/>
  </cols>
  <sheetData>
    <row r="1" spans="1:15" ht="8.25" customHeight="1" x14ac:dyDescent="0.2"/>
    <row r="2" spans="1:15" ht="20.25" customHeight="1" x14ac:dyDescent="0.2">
      <c r="C2" s="402" t="s">
        <v>46</v>
      </c>
      <c r="D2" s="402"/>
      <c r="E2" s="402"/>
      <c r="F2" s="402"/>
      <c r="G2" s="402"/>
      <c r="H2" s="402"/>
      <c r="I2" s="402"/>
      <c r="J2" s="402"/>
      <c r="K2" s="402"/>
      <c r="L2" s="402"/>
      <c r="M2" s="402"/>
      <c r="N2" s="402"/>
      <c r="O2" s="402"/>
    </row>
    <row r="3" spans="1:15" ht="21.75" customHeight="1" x14ac:dyDescent="0.2">
      <c r="C3" s="29" t="s">
        <v>18</v>
      </c>
      <c r="D3" s="403"/>
      <c r="E3" s="403"/>
      <c r="H3" s="29" t="s">
        <v>0</v>
      </c>
      <c r="I3" s="29"/>
      <c r="J3" s="29"/>
      <c r="K3" s="29"/>
      <c r="L3" s="29"/>
      <c r="M3" s="29"/>
      <c r="N3" s="404" t="s">
        <v>129</v>
      </c>
      <c r="O3" s="404"/>
    </row>
    <row r="5" spans="1:15" ht="36" customHeight="1" x14ac:dyDescent="0.2">
      <c r="A5" s="405" t="s">
        <v>44</v>
      </c>
      <c r="B5" s="405" t="s">
        <v>45</v>
      </c>
      <c r="C5" s="200" t="s">
        <v>1</v>
      </c>
      <c r="D5" s="200" t="s">
        <v>2</v>
      </c>
      <c r="E5" s="200" t="s">
        <v>3</v>
      </c>
      <c r="F5" s="30" t="s">
        <v>4</v>
      </c>
      <c r="G5" s="200" t="s">
        <v>5</v>
      </c>
      <c r="H5" s="407" t="s">
        <v>137</v>
      </c>
      <c r="I5" s="408"/>
      <c r="J5" s="408"/>
      <c r="K5" s="408"/>
      <c r="L5" s="408"/>
      <c r="M5" s="409"/>
      <c r="N5" s="30" t="s">
        <v>6</v>
      </c>
      <c r="O5" s="30" t="s">
        <v>7</v>
      </c>
    </row>
    <row r="6" spans="1:15" ht="32.25" customHeight="1" x14ac:dyDescent="0.2">
      <c r="A6" s="405"/>
      <c r="B6" s="405"/>
      <c r="C6" s="201" t="s">
        <v>8</v>
      </c>
      <c r="D6" s="201"/>
      <c r="E6" s="201"/>
      <c r="F6" s="201"/>
      <c r="G6" s="202" t="s">
        <v>9</v>
      </c>
      <c r="H6" s="201" t="s">
        <v>138</v>
      </c>
      <c r="I6" s="407" t="s">
        <v>139</v>
      </c>
      <c r="J6" s="409"/>
      <c r="K6" s="407" t="s">
        <v>149</v>
      </c>
      <c r="L6" s="409"/>
      <c r="M6" s="201" t="s">
        <v>143</v>
      </c>
      <c r="N6" s="201" t="s">
        <v>147</v>
      </c>
      <c r="O6" s="201" t="s">
        <v>148</v>
      </c>
    </row>
    <row r="7" spans="1:15" ht="18" customHeight="1" thickBot="1" x14ac:dyDescent="0.25">
      <c r="A7" s="406"/>
      <c r="B7" s="406"/>
      <c r="C7" s="203"/>
      <c r="D7" s="203" t="s">
        <v>10</v>
      </c>
      <c r="E7" s="203" t="s">
        <v>11</v>
      </c>
      <c r="F7" s="203" t="s">
        <v>12</v>
      </c>
      <c r="G7" s="203" t="s">
        <v>13</v>
      </c>
      <c r="H7" s="203" t="s">
        <v>14</v>
      </c>
      <c r="I7" s="225"/>
      <c r="J7" s="217" t="s">
        <v>141</v>
      </c>
      <c r="K7" s="225"/>
      <c r="L7" s="217" t="s">
        <v>142</v>
      </c>
      <c r="M7" s="203" t="s">
        <v>144</v>
      </c>
      <c r="N7" s="203" t="s">
        <v>145</v>
      </c>
      <c r="O7" s="203" t="s">
        <v>146</v>
      </c>
    </row>
    <row r="8" spans="1:15" ht="21" customHeight="1" x14ac:dyDescent="0.2">
      <c r="A8" s="393">
        <f>事業費按分表!M7</f>
        <v>0</v>
      </c>
      <c r="B8" s="396" t="s">
        <v>42</v>
      </c>
      <c r="C8" s="31"/>
      <c r="D8" s="32" t="s">
        <v>15</v>
      </c>
      <c r="E8" s="32" t="s">
        <v>15</v>
      </c>
      <c r="F8" s="32" t="s">
        <v>15</v>
      </c>
      <c r="G8" s="32" t="s">
        <v>15</v>
      </c>
      <c r="H8" s="32" t="s">
        <v>15</v>
      </c>
      <c r="I8" s="226"/>
      <c r="J8" s="218"/>
      <c r="K8" s="226"/>
      <c r="L8" s="218"/>
      <c r="M8" s="32"/>
      <c r="N8" s="32" t="s">
        <v>15</v>
      </c>
      <c r="O8" s="33" t="s">
        <v>15</v>
      </c>
    </row>
    <row r="9" spans="1:15" ht="26.25" customHeight="1" x14ac:dyDescent="0.2">
      <c r="A9" s="394"/>
      <c r="B9" s="397"/>
      <c r="C9" s="194" t="str">
        <f>'算出内訳(合計）'!C9</f>
        <v>施設整備
（　　　　　　 ）</v>
      </c>
      <c r="D9" s="38">
        <f>事業費按分表!N12</f>
        <v>0</v>
      </c>
      <c r="E9" s="38">
        <f>事業費按分表!N13</f>
        <v>0</v>
      </c>
      <c r="F9" s="39"/>
      <c r="G9" s="40">
        <f>E9-F9</f>
        <v>0</v>
      </c>
      <c r="H9" s="38">
        <f>H23*$A$8</f>
        <v>0</v>
      </c>
      <c r="I9" s="227" t="s">
        <v>140</v>
      </c>
      <c r="J9" s="219">
        <f>J23</f>
        <v>1</v>
      </c>
      <c r="K9" s="227" t="s">
        <v>140</v>
      </c>
      <c r="L9" s="238">
        <f>L23</f>
        <v>1</v>
      </c>
      <c r="M9" s="38">
        <f>H9*J9*L9</f>
        <v>0</v>
      </c>
      <c r="N9" s="38">
        <f>IF(M9&lt;=G9,M9,G9)</f>
        <v>0</v>
      </c>
      <c r="O9" s="41">
        <f>ROUNDDOWN(N9*7/8,-3)</f>
        <v>0</v>
      </c>
    </row>
    <row r="10" spans="1:15" ht="26.25" customHeight="1" x14ac:dyDescent="0.2">
      <c r="A10" s="394"/>
      <c r="B10" s="397"/>
      <c r="C10" s="195" t="s">
        <v>17</v>
      </c>
      <c r="D10" s="42">
        <f>事業費按分表!N14</f>
        <v>0</v>
      </c>
      <c r="E10" s="42">
        <f>事業費按分表!N15</f>
        <v>0</v>
      </c>
      <c r="F10" s="43"/>
      <c r="G10" s="40">
        <f>E10-F10</f>
        <v>0</v>
      </c>
      <c r="H10" s="38">
        <f>H24*$A$8</f>
        <v>0</v>
      </c>
      <c r="I10" s="227" t="s">
        <v>140</v>
      </c>
      <c r="J10" s="219">
        <f>J24</f>
        <v>1</v>
      </c>
      <c r="K10" s="227"/>
      <c r="L10" s="219"/>
      <c r="M10" s="38">
        <f>H10*J10</f>
        <v>0</v>
      </c>
      <c r="N10" s="38">
        <f>IF(M10&lt;=G10,M10,G10)</f>
        <v>0</v>
      </c>
      <c r="O10" s="41">
        <f>ROUNDDOWN(N10*7/8,-3)</f>
        <v>0</v>
      </c>
    </row>
    <row r="11" spans="1:15" ht="26.25" customHeight="1" x14ac:dyDescent="0.2">
      <c r="A11" s="394"/>
      <c r="B11" s="397"/>
      <c r="C11" s="195" t="s">
        <v>90</v>
      </c>
      <c r="D11" s="42">
        <f>事業費按分表!N16</f>
        <v>0</v>
      </c>
      <c r="E11" s="42">
        <f>事業費按分表!N17</f>
        <v>0</v>
      </c>
      <c r="F11" s="43"/>
      <c r="G11" s="40">
        <f>E11-F11</f>
        <v>0</v>
      </c>
      <c r="H11" s="38">
        <f>H25*$A$8</f>
        <v>0</v>
      </c>
      <c r="I11" s="227" t="s">
        <v>140</v>
      </c>
      <c r="J11" s="219">
        <f t="shared" ref="J11:J13" si="0">J25</f>
        <v>1</v>
      </c>
      <c r="K11" s="227"/>
      <c r="L11" s="219"/>
      <c r="M11" s="38">
        <f t="shared" ref="M11:M13" si="1">H11*J11</f>
        <v>0</v>
      </c>
      <c r="N11" s="38">
        <f>IF(M11&lt;=G11,M11,G11)</f>
        <v>0</v>
      </c>
      <c r="O11" s="41">
        <f>ROUNDDOWN(N11*7/8,-3)</f>
        <v>0</v>
      </c>
    </row>
    <row r="12" spans="1:15" ht="26.25" customHeight="1" x14ac:dyDescent="0.2">
      <c r="A12" s="394"/>
      <c r="B12" s="397"/>
      <c r="C12" s="195" t="s">
        <v>89</v>
      </c>
      <c r="D12" s="42">
        <f>事業費按分表!N18</f>
        <v>0</v>
      </c>
      <c r="E12" s="42">
        <f>事業費按分表!N19</f>
        <v>0</v>
      </c>
      <c r="F12" s="43"/>
      <c r="G12" s="40">
        <f>E12-F12</f>
        <v>0</v>
      </c>
      <c r="H12" s="38">
        <f>H26*$A$8</f>
        <v>0</v>
      </c>
      <c r="I12" s="227"/>
      <c r="J12" s="219"/>
      <c r="K12" s="227"/>
      <c r="L12" s="219"/>
      <c r="M12" s="38">
        <f>H12</f>
        <v>0</v>
      </c>
      <c r="N12" s="38">
        <f>IF(M12&lt;=G12,M12,G12)</f>
        <v>0</v>
      </c>
      <c r="O12" s="41">
        <f>ROUNDDOWN(N12*7/8,-3)</f>
        <v>0</v>
      </c>
    </row>
    <row r="13" spans="1:15" ht="26.25" customHeight="1" x14ac:dyDescent="0.2">
      <c r="A13" s="394"/>
      <c r="B13" s="397"/>
      <c r="C13" s="196" t="s">
        <v>23</v>
      </c>
      <c r="D13" s="42">
        <f>事業費按分表!N20</f>
        <v>0</v>
      </c>
      <c r="E13" s="42">
        <f>事業費按分表!N21</f>
        <v>0</v>
      </c>
      <c r="F13" s="43"/>
      <c r="G13" s="40">
        <f>E13-F13</f>
        <v>0</v>
      </c>
      <c r="H13" s="38">
        <f>IF(A8&lt;100%,0,H27)</f>
        <v>0</v>
      </c>
      <c r="I13" s="227" t="s">
        <v>140</v>
      </c>
      <c r="J13" s="219">
        <f t="shared" si="0"/>
        <v>1</v>
      </c>
      <c r="K13" s="227"/>
      <c r="L13" s="219"/>
      <c r="M13" s="38">
        <f t="shared" si="1"/>
        <v>0</v>
      </c>
      <c r="N13" s="38">
        <f>IF(M13&lt;=G13,M13,G13)</f>
        <v>0</v>
      </c>
      <c r="O13" s="41">
        <f>ROUNDDOWN(N13*7/8,-3)</f>
        <v>0</v>
      </c>
    </row>
    <row r="14" spans="1:15" ht="26.25" customHeight="1" thickBot="1" x14ac:dyDescent="0.25">
      <c r="A14" s="395"/>
      <c r="B14" s="398"/>
      <c r="C14" s="35" t="s">
        <v>20</v>
      </c>
      <c r="D14" s="44">
        <f>SUM(D9:D13)</f>
        <v>0</v>
      </c>
      <c r="E14" s="44">
        <f t="shared" ref="E14:O14" si="2">SUM(E9:E13)</f>
        <v>0</v>
      </c>
      <c r="F14" s="44">
        <f t="shared" si="2"/>
        <v>0</v>
      </c>
      <c r="G14" s="44">
        <f t="shared" si="2"/>
        <v>0</v>
      </c>
      <c r="H14" s="44">
        <f t="shared" si="2"/>
        <v>0</v>
      </c>
      <c r="I14" s="228"/>
      <c r="J14" s="221"/>
      <c r="K14" s="228"/>
      <c r="L14" s="221"/>
      <c r="M14" s="44">
        <f>SUM(M9:M13)</f>
        <v>0</v>
      </c>
      <c r="N14" s="38">
        <f>SUM(N9:N13)</f>
        <v>0</v>
      </c>
      <c r="O14" s="45">
        <f t="shared" si="2"/>
        <v>0</v>
      </c>
    </row>
    <row r="15" spans="1:15" ht="27.75" customHeight="1" x14ac:dyDescent="0.2">
      <c r="A15" s="393">
        <f>事業費按分表!R7</f>
        <v>1</v>
      </c>
      <c r="B15" s="396" t="s">
        <v>43</v>
      </c>
      <c r="C15" s="31"/>
      <c r="D15" s="36" t="s">
        <v>15</v>
      </c>
      <c r="E15" s="36" t="s">
        <v>15</v>
      </c>
      <c r="F15" s="36" t="s">
        <v>15</v>
      </c>
      <c r="G15" s="36" t="s">
        <v>15</v>
      </c>
      <c r="H15" s="36" t="s">
        <v>15</v>
      </c>
      <c r="I15" s="229"/>
      <c r="J15" s="222"/>
      <c r="K15" s="229"/>
      <c r="L15" s="222"/>
      <c r="M15" s="36"/>
      <c r="N15" s="36" t="s">
        <v>15</v>
      </c>
      <c r="O15" s="37" t="s">
        <v>15</v>
      </c>
    </row>
    <row r="16" spans="1:15" ht="26.25" customHeight="1" x14ac:dyDescent="0.2">
      <c r="A16" s="394"/>
      <c r="B16" s="397"/>
      <c r="C16" s="194" t="str">
        <f>C9</f>
        <v>施設整備
（　　　　　　 ）</v>
      </c>
      <c r="D16" s="38">
        <f>事業費按分表!S12</f>
        <v>0</v>
      </c>
      <c r="E16" s="38">
        <f>事業費按分表!S13</f>
        <v>0</v>
      </c>
      <c r="F16" s="39"/>
      <c r="G16" s="40">
        <f>E16-F16</f>
        <v>0</v>
      </c>
      <c r="H16" s="38">
        <f>H23*$A$15</f>
        <v>0</v>
      </c>
      <c r="I16" s="227" t="s">
        <v>140</v>
      </c>
      <c r="J16" s="219">
        <f>J23</f>
        <v>1</v>
      </c>
      <c r="K16" s="227" t="s">
        <v>140</v>
      </c>
      <c r="L16" s="238">
        <f>L23</f>
        <v>1</v>
      </c>
      <c r="M16" s="38">
        <f>H16*J16*L16</f>
        <v>0</v>
      </c>
      <c r="N16" s="38">
        <f>IF(M16&lt;=G16,M16,G16)</f>
        <v>0</v>
      </c>
      <c r="O16" s="41">
        <f>ROUNDDOWN(N16*7/8,-3)</f>
        <v>0</v>
      </c>
    </row>
    <row r="17" spans="1:15" ht="26.25" customHeight="1" x14ac:dyDescent="0.2">
      <c r="A17" s="394"/>
      <c r="B17" s="397"/>
      <c r="C17" s="195" t="s">
        <v>17</v>
      </c>
      <c r="D17" s="38">
        <f>事業費按分表!S14</f>
        <v>0</v>
      </c>
      <c r="E17" s="38">
        <f>事業費按分表!S15</f>
        <v>0</v>
      </c>
      <c r="F17" s="43"/>
      <c r="G17" s="174">
        <f>E17-F17</f>
        <v>0</v>
      </c>
      <c r="H17" s="38">
        <f>H24*$A$15</f>
        <v>0</v>
      </c>
      <c r="I17" s="227" t="s">
        <v>140</v>
      </c>
      <c r="J17" s="219">
        <f>J24</f>
        <v>1</v>
      </c>
      <c r="K17" s="227"/>
      <c r="L17" s="219"/>
      <c r="M17" s="38">
        <f t="shared" ref="M17:M20" si="3">H17*L17</f>
        <v>0</v>
      </c>
      <c r="N17" s="38">
        <f t="shared" ref="N17:N20" si="4">IF(M17&lt;=G17,M17,G17)</f>
        <v>0</v>
      </c>
      <c r="O17" s="175">
        <f>ROUNDDOWN(N17*7/8,-3)</f>
        <v>0</v>
      </c>
    </row>
    <row r="18" spans="1:15" ht="26.25" customHeight="1" x14ac:dyDescent="0.2">
      <c r="A18" s="394"/>
      <c r="B18" s="397"/>
      <c r="C18" s="195" t="s">
        <v>90</v>
      </c>
      <c r="D18" s="38">
        <f>事業費按分表!S16</f>
        <v>0</v>
      </c>
      <c r="E18" s="38">
        <f>事業費按分表!S17</f>
        <v>0</v>
      </c>
      <c r="F18" s="43"/>
      <c r="G18" s="174">
        <f>E18-F18</f>
        <v>0</v>
      </c>
      <c r="H18" s="38">
        <f>H25*$A$15</f>
        <v>0</v>
      </c>
      <c r="I18" s="227" t="s">
        <v>140</v>
      </c>
      <c r="J18" s="219">
        <f t="shared" ref="J18:J20" si="5">J25</f>
        <v>1</v>
      </c>
      <c r="K18" s="227"/>
      <c r="L18" s="219"/>
      <c r="M18" s="38">
        <f t="shared" si="3"/>
        <v>0</v>
      </c>
      <c r="N18" s="38">
        <f t="shared" si="4"/>
        <v>0</v>
      </c>
      <c r="O18" s="175">
        <f>ROUNDDOWN(N18*7/8,-3)</f>
        <v>0</v>
      </c>
    </row>
    <row r="19" spans="1:15" ht="26.25" customHeight="1" x14ac:dyDescent="0.2">
      <c r="A19" s="394"/>
      <c r="B19" s="397"/>
      <c r="C19" s="195" t="s">
        <v>89</v>
      </c>
      <c r="D19" s="38">
        <f>事業費按分表!S18</f>
        <v>0</v>
      </c>
      <c r="E19" s="38">
        <f>事業費按分表!S19</f>
        <v>0</v>
      </c>
      <c r="F19" s="43"/>
      <c r="G19" s="174">
        <f>E19-F19</f>
        <v>0</v>
      </c>
      <c r="H19" s="38">
        <f>H26*$A$15</f>
        <v>0</v>
      </c>
      <c r="I19" s="227"/>
      <c r="J19" s="219"/>
      <c r="K19" s="227"/>
      <c r="L19" s="219"/>
      <c r="M19" s="38">
        <f>H19</f>
        <v>0</v>
      </c>
      <c r="N19" s="38">
        <f t="shared" si="4"/>
        <v>0</v>
      </c>
      <c r="O19" s="175">
        <f>ROUNDDOWN(N19*7/8,-3)</f>
        <v>0</v>
      </c>
    </row>
    <row r="20" spans="1:15" ht="26.25" customHeight="1" x14ac:dyDescent="0.2">
      <c r="A20" s="394"/>
      <c r="B20" s="397"/>
      <c r="C20" s="34" t="s">
        <v>23</v>
      </c>
      <c r="D20" s="38">
        <f>事業費按分表!S20</f>
        <v>0</v>
      </c>
      <c r="E20" s="38">
        <f>事業費按分表!S21</f>
        <v>0</v>
      </c>
      <c r="F20" s="43"/>
      <c r="G20" s="174">
        <f>E20-F20</f>
        <v>0</v>
      </c>
      <c r="H20" s="42">
        <f>IF(A8=100%,0,H27)</f>
        <v>0</v>
      </c>
      <c r="I20" s="227" t="s">
        <v>140</v>
      </c>
      <c r="J20" s="219">
        <f t="shared" si="5"/>
        <v>1</v>
      </c>
      <c r="K20" s="227"/>
      <c r="L20" s="219"/>
      <c r="M20" s="38">
        <f t="shared" si="3"/>
        <v>0</v>
      </c>
      <c r="N20" s="38">
        <f t="shared" si="4"/>
        <v>0</v>
      </c>
      <c r="O20" s="175">
        <f>ROUNDDOWN(N20*7/8,-3)</f>
        <v>0</v>
      </c>
    </row>
    <row r="21" spans="1:15" ht="26.25" customHeight="1" thickBot="1" x14ac:dyDescent="0.25">
      <c r="A21" s="395"/>
      <c r="B21" s="398"/>
      <c r="C21" s="35" t="s">
        <v>20</v>
      </c>
      <c r="D21" s="44">
        <f>SUM(D16:D20)</f>
        <v>0</v>
      </c>
      <c r="E21" s="44">
        <f t="shared" ref="E21:O21" si="6">SUM(E16:E20)</f>
        <v>0</v>
      </c>
      <c r="F21" s="44">
        <f t="shared" si="6"/>
        <v>0</v>
      </c>
      <c r="G21" s="44">
        <f t="shared" si="6"/>
        <v>0</v>
      </c>
      <c r="H21" s="44">
        <f t="shared" si="6"/>
        <v>0</v>
      </c>
      <c r="I21" s="228"/>
      <c r="J21" s="221"/>
      <c r="K21" s="228"/>
      <c r="L21" s="221"/>
      <c r="M21" s="44">
        <f>SUM(M16:M20)</f>
        <v>0</v>
      </c>
      <c r="N21" s="44">
        <f t="shared" si="6"/>
        <v>0</v>
      </c>
      <c r="O21" s="45">
        <f t="shared" si="6"/>
        <v>0</v>
      </c>
    </row>
    <row r="22" spans="1:15" ht="27.75" customHeight="1" x14ac:dyDescent="0.2">
      <c r="A22" s="399">
        <v>1</v>
      </c>
      <c r="B22" s="396" t="s">
        <v>20</v>
      </c>
      <c r="C22" s="31"/>
      <c r="D22" s="36" t="s">
        <v>15</v>
      </c>
      <c r="E22" s="36" t="s">
        <v>15</v>
      </c>
      <c r="F22" s="36" t="s">
        <v>15</v>
      </c>
      <c r="G22" s="36" t="s">
        <v>15</v>
      </c>
      <c r="H22" s="36" t="s">
        <v>15</v>
      </c>
      <c r="I22" s="229"/>
      <c r="J22" s="222"/>
      <c r="K22" s="229"/>
      <c r="L22" s="222"/>
      <c r="M22" s="36"/>
      <c r="N22" s="36" t="s">
        <v>15</v>
      </c>
      <c r="O22" s="37" t="s">
        <v>15</v>
      </c>
    </row>
    <row r="23" spans="1:15" ht="26.25" customHeight="1" x14ac:dyDescent="0.2">
      <c r="A23" s="400"/>
      <c r="B23" s="397"/>
      <c r="C23" s="194" t="str">
        <f>C9</f>
        <v>施設整備
（　　　　　　 ）</v>
      </c>
      <c r="D23" s="38">
        <f t="shared" ref="D23:F27" si="7">D9+D16</f>
        <v>0</v>
      </c>
      <c r="E23" s="38">
        <f t="shared" si="7"/>
        <v>0</v>
      </c>
      <c r="F23" s="38">
        <f t="shared" si="7"/>
        <v>0</v>
      </c>
      <c r="G23" s="38">
        <f>E23-F23</f>
        <v>0</v>
      </c>
      <c r="H23" s="39"/>
      <c r="I23" s="227" t="s">
        <v>140</v>
      </c>
      <c r="J23" s="223">
        <v>1</v>
      </c>
      <c r="K23" s="227" t="s">
        <v>140</v>
      </c>
      <c r="L23" s="239">
        <v>1</v>
      </c>
      <c r="M23" s="216">
        <f>H23*J23*L23</f>
        <v>0</v>
      </c>
      <c r="N23" s="38">
        <f>N9+N16</f>
        <v>0</v>
      </c>
      <c r="O23" s="41">
        <f t="shared" ref="N23:O27" si="8">O9+O16</f>
        <v>0</v>
      </c>
    </row>
    <row r="24" spans="1:15" ht="26.25" customHeight="1" x14ac:dyDescent="0.2">
      <c r="A24" s="400"/>
      <c r="B24" s="397"/>
      <c r="C24" s="197" t="s">
        <v>17</v>
      </c>
      <c r="D24" s="42">
        <f t="shared" si="7"/>
        <v>0</v>
      </c>
      <c r="E24" s="42">
        <f t="shared" si="7"/>
        <v>0</v>
      </c>
      <c r="F24" s="42">
        <f t="shared" si="7"/>
        <v>0</v>
      </c>
      <c r="G24" s="42">
        <f>E24-F24</f>
        <v>0</v>
      </c>
      <c r="H24" s="43"/>
      <c r="I24" s="227" t="s">
        <v>140</v>
      </c>
      <c r="J24" s="224">
        <v>1</v>
      </c>
      <c r="K24" s="227"/>
      <c r="L24" s="236"/>
      <c r="M24" s="216">
        <f>H24*J24</f>
        <v>0</v>
      </c>
      <c r="N24" s="42">
        <f t="shared" si="8"/>
        <v>0</v>
      </c>
      <c r="O24" s="175">
        <f t="shared" si="8"/>
        <v>0</v>
      </c>
    </row>
    <row r="25" spans="1:15" ht="26.25" customHeight="1" x14ac:dyDescent="0.2">
      <c r="A25" s="400"/>
      <c r="B25" s="397"/>
      <c r="C25" s="195" t="s">
        <v>90</v>
      </c>
      <c r="D25" s="42">
        <f t="shared" si="7"/>
        <v>0</v>
      </c>
      <c r="E25" s="42">
        <f t="shared" si="7"/>
        <v>0</v>
      </c>
      <c r="F25" s="42">
        <f t="shared" si="7"/>
        <v>0</v>
      </c>
      <c r="G25" s="42">
        <f>E25-F25</f>
        <v>0</v>
      </c>
      <c r="H25" s="43"/>
      <c r="I25" s="227" t="s">
        <v>140</v>
      </c>
      <c r="J25" s="224">
        <v>1</v>
      </c>
      <c r="K25" s="227"/>
      <c r="L25" s="236"/>
      <c r="M25" s="216">
        <f t="shared" ref="M25:M27" si="9">H25*J25</f>
        <v>0</v>
      </c>
      <c r="N25" s="42">
        <f>N11+N18</f>
        <v>0</v>
      </c>
      <c r="O25" s="175">
        <f t="shared" si="8"/>
        <v>0</v>
      </c>
    </row>
    <row r="26" spans="1:15" ht="26.25" customHeight="1" x14ac:dyDescent="0.2">
      <c r="A26" s="400"/>
      <c r="B26" s="397"/>
      <c r="C26" s="198" t="s">
        <v>89</v>
      </c>
      <c r="D26" s="38">
        <f t="shared" si="7"/>
        <v>0</v>
      </c>
      <c r="E26" s="38">
        <f t="shared" si="7"/>
        <v>0</v>
      </c>
      <c r="F26" s="38">
        <f t="shared" si="7"/>
        <v>0</v>
      </c>
      <c r="G26" s="38">
        <f>E26-F26</f>
        <v>0</v>
      </c>
      <c r="H26" s="43"/>
      <c r="I26" s="227"/>
      <c r="J26" s="237"/>
      <c r="K26" s="227"/>
      <c r="L26" s="237"/>
      <c r="M26" s="38">
        <f>H26</f>
        <v>0</v>
      </c>
      <c r="N26" s="38">
        <f t="shared" si="8"/>
        <v>0</v>
      </c>
      <c r="O26" s="41">
        <f t="shared" si="8"/>
        <v>0</v>
      </c>
    </row>
    <row r="27" spans="1:15" ht="26.25" customHeight="1" x14ac:dyDescent="0.2">
      <c r="A27" s="400"/>
      <c r="B27" s="397"/>
      <c r="C27" s="199" t="s">
        <v>23</v>
      </c>
      <c r="D27" s="38">
        <f t="shared" si="7"/>
        <v>0</v>
      </c>
      <c r="E27" s="38">
        <f t="shared" si="7"/>
        <v>0</v>
      </c>
      <c r="F27" s="38">
        <f t="shared" si="7"/>
        <v>0</v>
      </c>
      <c r="G27" s="38">
        <f>E27-F27</f>
        <v>0</v>
      </c>
      <c r="H27" s="43"/>
      <c r="I27" s="227" t="s">
        <v>140</v>
      </c>
      <c r="J27" s="223">
        <v>1</v>
      </c>
      <c r="K27" s="227"/>
      <c r="L27" s="237"/>
      <c r="M27" s="216">
        <f t="shared" si="9"/>
        <v>0</v>
      </c>
      <c r="N27" s="38">
        <f t="shared" si="8"/>
        <v>0</v>
      </c>
      <c r="O27" s="41">
        <f t="shared" si="8"/>
        <v>0</v>
      </c>
    </row>
    <row r="28" spans="1:15" ht="26.25" customHeight="1" thickBot="1" x14ac:dyDescent="0.25">
      <c r="A28" s="401"/>
      <c r="B28" s="398"/>
      <c r="C28" s="35" t="s">
        <v>20</v>
      </c>
      <c r="D28" s="44">
        <f>SUM(D23:D27)</f>
        <v>0</v>
      </c>
      <c r="E28" s="44">
        <f t="shared" ref="E28:O28" si="10">SUM(E23:E27)</f>
        <v>0</v>
      </c>
      <c r="F28" s="44">
        <f>SUM(F23:F27)</f>
        <v>0</v>
      </c>
      <c r="G28" s="44">
        <f t="shared" si="10"/>
        <v>0</v>
      </c>
      <c r="H28" s="44">
        <f>SUM(H23:H27)</f>
        <v>0</v>
      </c>
      <c r="I28" s="228"/>
      <c r="J28" s="221"/>
      <c r="K28" s="228"/>
      <c r="L28" s="221"/>
      <c r="M28" s="44">
        <f>SUM(M23:M27)</f>
        <v>0</v>
      </c>
      <c r="N28" s="44">
        <f t="shared" si="10"/>
        <v>0</v>
      </c>
      <c r="O28" s="45">
        <f t="shared" si="10"/>
        <v>0</v>
      </c>
    </row>
    <row r="29" spans="1:15" ht="21" customHeight="1" x14ac:dyDescent="0.2"/>
    <row r="30" spans="1:15" ht="21" customHeight="1" x14ac:dyDescent="0.2"/>
    <row r="31" spans="1:15" ht="21" customHeight="1" x14ac:dyDescent="0.2"/>
    <row r="32" spans="1:15"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32"/>
  <sheetViews>
    <sheetView showGridLines="0" zoomScaleNormal="100" workbookViewId="0">
      <selection activeCell="M26" sqref="M26"/>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109375" style="28" bestFit="1" customWidth="1"/>
    <col min="10" max="10" width="3.6640625" style="28" bestFit="1" customWidth="1"/>
    <col min="11" max="11" width="4.109375" style="28" bestFit="1" customWidth="1"/>
    <col min="12" max="12" width="5.5546875" style="28" bestFit="1" customWidth="1"/>
    <col min="13" max="15" width="16.6640625" style="28" customWidth="1"/>
    <col min="16" max="16384" width="9" style="28"/>
  </cols>
  <sheetData>
    <row r="1" spans="1:15" ht="8.25" customHeight="1" x14ac:dyDescent="0.2"/>
    <row r="2" spans="1:15" ht="20.25" customHeight="1" x14ac:dyDescent="0.2">
      <c r="C2" s="402" t="s">
        <v>46</v>
      </c>
      <c r="D2" s="402"/>
      <c r="E2" s="402"/>
      <c r="F2" s="402"/>
      <c r="G2" s="402"/>
      <c r="H2" s="402"/>
      <c r="I2" s="402"/>
      <c r="J2" s="402"/>
      <c r="K2" s="402"/>
      <c r="L2" s="402"/>
      <c r="M2" s="402"/>
      <c r="N2" s="402"/>
      <c r="O2" s="402"/>
    </row>
    <row r="3" spans="1:15" ht="21.75" customHeight="1" x14ac:dyDescent="0.2">
      <c r="C3" s="29" t="s">
        <v>18</v>
      </c>
      <c r="D3" s="403"/>
      <c r="E3" s="403"/>
      <c r="H3" s="29" t="s">
        <v>0</v>
      </c>
      <c r="I3" s="29"/>
      <c r="J3" s="29"/>
      <c r="K3" s="29"/>
      <c r="L3" s="29"/>
      <c r="M3" s="29"/>
      <c r="N3" s="404" t="s">
        <v>130</v>
      </c>
      <c r="O3" s="404"/>
    </row>
    <row r="5" spans="1:15" ht="36" customHeight="1" x14ac:dyDescent="0.2">
      <c r="A5" s="405" t="s">
        <v>44</v>
      </c>
      <c r="B5" s="405" t="s">
        <v>45</v>
      </c>
      <c r="C5" s="200" t="s">
        <v>1</v>
      </c>
      <c r="D5" s="200" t="s">
        <v>2</v>
      </c>
      <c r="E5" s="200" t="s">
        <v>3</v>
      </c>
      <c r="F5" s="30" t="s">
        <v>4</v>
      </c>
      <c r="G5" s="200" t="s">
        <v>5</v>
      </c>
      <c r="H5" s="407" t="s">
        <v>137</v>
      </c>
      <c r="I5" s="408"/>
      <c r="J5" s="408"/>
      <c r="K5" s="408"/>
      <c r="L5" s="408"/>
      <c r="M5" s="409"/>
      <c r="N5" s="30" t="s">
        <v>6</v>
      </c>
      <c r="O5" s="30" t="s">
        <v>7</v>
      </c>
    </row>
    <row r="6" spans="1:15" ht="32.25" customHeight="1" x14ac:dyDescent="0.2">
      <c r="A6" s="405"/>
      <c r="B6" s="405"/>
      <c r="C6" s="201" t="s">
        <v>8</v>
      </c>
      <c r="D6" s="201"/>
      <c r="E6" s="201"/>
      <c r="F6" s="201"/>
      <c r="G6" s="202" t="s">
        <v>9</v>
      </c>
      <c r="H6" s="201" t="s">
        <v>138</v>
      </c>
      <c r="I6" s="407" t="s">
        <v>139</v>
      </c>
      <c r="J6" s="409"/>
      <c r="K6" s="407" t="s">
        <v>149</v>
      </c>
      <c r="L6" s="409"/>
      <c r="M6" s="201" t="s">
        <v>143</v>
      </c>
      <c r="N6" s="201" t="s">
        <v>147</v>
      </c>
      <c r="O6" s="201" t="s">
        <v>148</v>
      </c>
    </row>
    <row r="7" spans="1:15" ht="18" customHeight="1" thickBot="1" x14ac:dyDescent="0.25">
      <c r="A7" s="406"/>
      <c r="B7" s="406"/>
      <c r="C7" s="203"/>
      <c r="D7" s="203" t="s">
        <v>10</v>
      </c>
      <c r="E7" s="203" t="s">
        <v>11</v>
      </c>
      <c r="F7" s="203" t="s">
        <v>12</v>
      </c>
      <c r="G7" s="203" t="s">
        <v>13</v>
      </c>
      <c r="H7" s="203" t="s">
        <v>14</v>
      </c>
      <c r="I7" s="225"/>
      <c r="J7" s="217" t="s">
        <v>141</v>
      </c>
      <c r="K7" s="225"/>
      <c r="L7" s="217" t="s">
        <v>142</v>
      </c>
      <c r="M7" s="203" t="s">
        <v>144</v>
      </c>
      <c r="N7" s="203" t="s">
        <v>145</v>
      </c>
      <c r="O7" s="203" t="s">
        <v>146</v>
      </c>
    </row>
    <row r="8" spans="1:15" ht="21" customHeight="1" x14ac:dyDescent="0.2">
      <c r="A8" s="393">
        <f>事業費按分表!M7</f>
        <v>0</v>
      </c>
      <c r="B8" s="396" t="s">
        <v>42</v>
      </c>
      <c r="C8" s="31"/>
      <c r="D8" s="32" t="s">
        <v>15</v>
      </c>
      <c r="E8" s="32" t="s">
        <v>15</v>
      </c>
      <c r="F8" s="32" t="s">
        <v>15</v>
      </c>
      <c r="G8" s="32" t="s">
        <v>15</v>
      </c>
      <c r="H8" s="32" t="s">
        <v>15</v>
      </c>
      <c r="I8" s="226"/>
      <c r="J8" s="218"/>
      <c r="K8" s="226"/>
      <c r="L8" s="218"/>
      <c r="M8" s="32"/>
      <c r="N8" s="32" t="s">
        <v>15</v>
      </c>
      <c r="O8" s="33" t="s">
        <v>15</v>
      </c>
    </row>
    <row r="9" spans="1:15" ht="26.25" customHeight="1" x14ac:dyDescent="0.2">
      <c r="A9" s="394"/>
      <c r="B9" s="397"/>
      <c r="C9" s="194" t="str">
        <f>'算出内訳(合計）'!C9</f>
        <v>施設整備
（　　　　　　 ）</v>
      </c>
      <c r="D9" s="38">
        <f>事業費按分表!O12</f>
        <v>0</v>
      </c>
      <c r="E9" s="38">
        <f>事業費按分表!O13</f>
        <v>0</v>
      </c>
      <c r="F9" s="39"/>
      <c r="G9" s="40">
        <f>E9-F9</f>
        <v>0</v>
      </c>
      <c r="H9" s="38">
        <f>H23*$A$8</f>
        <v>0</v>
      </c>
      <c r="I9" s="227" t="s">
        <v>140</v>
      </c>
      <c r="J9" s="219">
        <f>J23</f>
        <v>1</v>
      </c>
      <c r="K9" s="227" t="s">
        <v>140</v>
      </c>
      <c r="L9" s="238">
        <f>L23</f>
        <v>1</v>
      </c>
      <c r="M9" s="38">
        <f>H9*J9*L9</f>
        <v>0</v>
      </c>
      <c r="N9" s="38">
        <f>IF(M9&lt;=G9,M9,G9)</f>
        <v>0</v>
      </c>
      <c r="O9" s="41">
        <f>ROUNDDOWN(N9*7/8,-3)</f>
        <v>0</v>
      </c>
    </row>
    <row r="10" spans="1:15" ht="26.25" customHeight="1" x14ac:dyDescent="0.2">
      <c r="A10" s="394"/>
      <c r="B10" s="397"/>
      <c r="C10" s="195" t="s">
        <v>17</v>
      </c>
      <c r="D10" s="38">
        <f>事業費按分表!O14</f>
        <v>0</v>
      </c>
      <c r="E10" s="38">
        <f>事業費按分表!O15</f>
        <v>0</v>
      </c>
      <c r="F10" s="43"/>
      <c r="G10" s="40">
        <f>E10-F10</f>
        <v>0</v>
      </c>
      <c r="H10" s="38">
        <f>H24*$A$8</f>
        <v>0</v>
      </c>
      <c r="I10" s="227" t="s">
        <v>140</v>
      </c>
      <c r="J10" s="219">
        <f>J24</f>
        <v>1</v>
      </c>
      <c r="K10" s="227"/>
      <c r="L10" s="219"/>
      <c r="M10" s="38">
        <f>H10*J10</f>
        <v>0</v>
      </c>
      <c r="N10" s="38">
        <f>IF(M10&lt;=G10,M10,G10)</f>
        <v>0</v>
      </c>
      <c r="O10" s="41">
        <f>ROUNDDOWN(N10*7/8,-3)</f>
        <v>0</v>
      </c>
    </row>
    <row r="11" spans="1:15" ht="26.25" customHeight="1" x14ac:dyDescent="0.2">
      <c r="A11" s="394"/>
      <c r="B11" s="397"/>
      <c r="C11" s="195" t="s">
        <v>90</v>
      </c>
      <c r="D11" s="38">
        <f>事業費按分表!O16</f>
        <v>0</v>
      </c>
      <c r="E11" s="38">
        <f>事業費按分表!O17</f>
        <v>0</v>
      </c>
      <c r="F11" s="43"/>
      <c r="G11" s="40">
        <f>E11-F11</f>
        <v>0</v>
      </c>
      <c r="H11" s="38">
        <f>H25*$A$8</f>
        <v>0</v>
      </c>
      <c r="I11" s="227" t="s">
        <v>140</v>
      </c>
      <c r="J11" s="219">
        <f t="shared" ref="J11:J13" si="0">J25</f>
        <v>1</v>
      </c>
      <c r="K11" s="227"/>
      <c r="L11" s="219"/>
      <c r="M11" s="38">
        <f t="shared" ref="M11:M13" si="1">H11*J11</f>
        <v>0</v>
      </c>
      <c r="N11" s="38">
        <f>IF(M11&lt;=G11,M11,G11)</f>
        <v>0</v>
      </c>
      <c r="O11" s="41">
        <f>ROUNDDOWN(N11*7/8,-3)</f>
        <v>0</v>
      </c>
    </row>
    <row r="12" spans="1:15" ht="26.25" customHeight="1" x14ac:dyDescent="0.2">
      <c r="A12" s="394"/>
      <c r="B12" s="397"/>
      <c r="C12" s="195" t="s">
        <v>89</v>
      </c>
      <c r="D12" s="38">
        <f>事業費按分表!O18</f>
        <v>0</v>
      </c>
      <c r="E12" s="38">
        <f>事業費按分表!O19</f>
        <v>0</v>
      </c>
      <c r="F12" s="43"/>
      <c r="G12" s="40">
        <f>E12-F12</f>
        <v>0</v>
      </c>
      <c r="H12" s="38">
        <f>H26*$A$8</f>
        <v>0</v>
      </c>
      <c r="I12" s="227"/>
      <c r="J12" s="219"/>
      <c r="K12" s="227"/>
      <c r="L12" s="219"/>
      <c r="M12" s="38">
        <f>H12</f>
        <v>0</v>
      </c>
      <c r="N12" s="38">
        <f>IF(M12&lt;=G12,M12,G12)</f>
        <v>0</v>
      </c>
      <c r="O12" s="41">
        <f>ROUNDDOWN(N12*7/8,-3)</f>
        <v>0</v>
      </c>
    </row>
    <row r="13" spans="1:15" ht="26.25" customHeight="1" x14ac:dyDescent="0.2">
      <c r="A13" s="394"/>
      <c r="B13" s="397"/>
      <c r="C13" s="196" t="s">
        <v>23</v>
      </c>
      <c r="D13" s="38">
        <f>事業費按分表!O20</f>
        <v>0</v>
      </c>
      <c r="E13" s="38">
        <f>事業費按分表!O21</f>
        <v>0</v>
      </c>
      <c r="F13" s="43"/>
      <c r="G13" s="40">
        <f>E13-F13</f>
        <v>0</v>
      </c>
      <c r="H13" s="38">
        <f>IF(A8&lt;100%,0,H27)</f>
        <v>0</v>
      </c>
      <c r="I13" s="227" t="s">
        <v>140</v>
      </c>
      <c r="J13" s="219">
        <f t="shared" si="0"/>
        <v>1</v>
      </c>
      <c r="K13" s="227"/>
      <c r="L13" s="219"/>
      <c r="M13" s="38">
        <f t="shared" si="1"/>
        <v>0</v>
      </c>
      <c r="N13" s="38">
        <f>IF(M13&lt;=G13,M13,G13)</f>
        <v>0</v>
      </c>
      <c r="O13" s="41">
        <f>ROUNDDOWN(N13*7/8,-3)</f>
        <v>0</v>
      </c>
    </row>
    <row r="14" spans="1:15" ht="26.25" customHeight="1" thickBot="1" x14ac:dyDescent="0.25">
      <c r="A14" s="395"/>
      <c r="B14" s="398"/>
      <c r="C14" s="35" t="s">
        <v>20</v>
      </c>
      <c r="D14" s="44">
        <f>SUM(D9:D13)</f>
        <v>0</v>
      </c>
      <c r="E14" s="44">
        <f t="shared" ref="E14:O14" si="2">SUM(E9:E13)</f>
        <v>0</v>
      </c>
      <c r="F14" s="44">
        <f t="shared" si="2"/>
        <v>0</v>
      </c>
      <c r="G14" s="44">
        <f t="shared" si="2"/>
        <v>0</v>
      </c>
      <c r="H14" s="44">
        <f t="shared" si="2"/>
        <v>0</v>
      </c>
      <c r="I14" s="228"/>
      <c r="J14" s="221"/>
      <c r="K14" s="228"/>
      <c r="L14" s="221"/>
      <c r="M14" s="44">
        <f>SUM(M9:M13)</f>
        <v>0</v>
      </c>
      <c r="N14" s="38">
        <f>SUM(N9:N13)</f>
        <v>0</v>
      </c>
      <c r="O14" s="45">
        <f t="shared" si="2"/>
        <v>0</v>
      </c>
    </row>
    <row r="15" spans="1:15" ht="27.75" customHeight="1" x14ac:dyDescent="0.2">
      <c r="A15" s="393">
        <f>事業費按分表!R7</f>
        <v>1</v>
      </c>
      <c r="B15" s="396" t="s">
        <v>43</v>
      </c>
      <c r="C15" s="31"/>
      <c r="D15" s="36" t="s">
        <v>15</v>
      </c>
      <c r="E15" s="36" t="s">
        <v>15</v>
      </c>
      <c r="F15" s="36" t="s">
        <v>15</v>
      </c>
      <c r="G15" s="36" t="s">
        <v>15</v>
      </c>
      <c r="H15" s="36" t="s">
        <v>135</v>
      </c>
      <c r="I15" s="229"/>
      <c r="J15" s="222"/>
      <c r="K15" s="229"/>
      <c r="L15" s="222"/>
      <c r="M15" s="36"/>
      <c r="N15" s="36" t="s">
        <v>15</v>
      </c>
      <c r="O15" s="37" t="s">
        <v>15</v>
      </c>
    </row>
    <row r="16" spans="1:15" ht="26.25" customHeight="1" x14ac:dyDescent="0.2">
      <c r="A16" s="394"/>
      <c r="B16" s="397"/>
      <c r="C16" s="194" t="str">
        <f>C9</f>
        <v>施設整備
（　　　　　　 ）</v>
      </c>
      <c r="D16" s="38">
        <f>事業費按分表!T12</f>
        <v>0</v>
      </c>
      <c r="E16" s="38">
        <f>事業費按分表!T13</f>
        <v>0</v>
      </c>
      <c r="F16" s="39"/>
      <c r="G16" s="40">
        <f>E16-F16</f>
        <v>0</v>
      </c>
      <c r="H16" s="38">
        <f>H23*$A$15</f>
        <v>0</v>
      </c>
      <c r="I16" s="227" t="s">
        <v>140</v>
      </c>
      <c r="J16" s="219">
        <f>J23</f>
        <v>1</v>
      </c>
      <c r="K16" s="227" t="s">
        <v>140</v>
      </c>
      <c r="L16" s="238">
        <f>L23</f>
        <v>1</v>
      </c>
      <c r="M16" s="38">
        <f>H16*J16*L16</f>
        <v>0</v>
      </c>
      <c r="N16" s="38">
        <f>IF(M16&lt;=G16,M16,G16)</f>
        <v>0</v>
      </c>
      <c r="O16" s="41">
        <f>ROUNDDOWN(N16*7/8,-3)</f>
        <v>0</v>
      </c>
    </row>
    <row r="17" spans="1:15" ht="26.25" customHeight="1" x14ac:dyDescent="0.2">
      <c r="A17" s="394"/>
      <c r="B17" s="397"/>
      <c r="C17" s="195" t="s">
        <v>17</v>
      </c>
      <c r="D17" s="38">
        <f>事業費按分表!T14</f>
        <v>0</v>
      </c>
      <c r="E17" s="38">
        <f>事業費按分表!T15</f>
        <v>0</v>
      </c>
      <c r="F17" s="43"/>
      <c r="G17" s="174">
        <f>E17-F17</f>
        <v>0</v>
      </c>
      <c r="H17" s="42">
        <f>H24*$A$15</f>
        <v>0</v>
      </c>
      <c r="I17" s="227" t="s">
        <v>140</v>
      </c>
      <c r="J17" s="220">
        <f>J24</f>
        <v>1</v>
      </c>
      <c r="K17" s="227"/>
      <c r="L17" s="220"/>
      <c r="M17" s="38">
        <f t="shared" ref="M17:M20" si="3">H17*L17</f>
        <v>0</v>
      </c>
      <c r="N17" s="38">
        <f t="shared" ref="N17:N20" si="4">IF(M17&lt;=G17,M17,G17)</f>
        <v>0</v>
      </c>
      <c r="O17" s="175">
        <f>ROUNDDOWN(N17*7/8,-3)</f>
        <v>0</v>
      </c>
    </row>
    <row r="18" spans="1:15" ht="26.25" customHeight="1" x14ac:dyDescent="0.2">
      <c r="A18" s="394"/>
      <c r="B18" s="397"/>
      <c r="C18" s="195" t="s">
        <v>90</v>
      </c>
      <c r="D18" s="38">
        <f>事業費按分表!T16</f>
        <v>0</v>
      </c>
      <c r="E18" s="38">
        <f>事業費按分表!T17</f>
        <v>0</v>
      </c>
      <c r="F18" s="43"/>
      <c r="G18" s="174">
        <f>E18-F18</f>
        <v>0</v>
      </c>
      <c r="H18" s="42">
        <f>H25*$A$15</f>
        <v>0</v>
      </c>
      <c r="I18" s="227" t="s">
        <v>140</v>
      </c>
      <c r="J18" s="220">
        <f t="shared" ref="J18:J20" si="5">J25</f>
        <v>1</v>
      </c>
      <c r="K18" s="227"/>
      <c r="L18" s="220"/>
      <c r="M18" s="38">
        <f t="shared" si="3"/>
        <v>0</v>
      </c>
      <c r="N18" s="38">
        <f t="shared" si="4"/>
        <v>0</v>
      </c>
      <c r="O18" s="175">
        <f>ROUNDDOWN(N18*7/8,-3)</f>
        <v>0</v>
      </c>
    </row>
    <row r="19" spans="1:15" ht="26.25" customHeight="1" x14ac:dyDescent="0.2">
      <c r="A19" s="394"/>
      <c r="B19" s="397"/>
      <c r="C19" s="195" t="s">
        <v>89</v>
      </c>
      <c r="D19" s="38">
        <f>事業費按分表!T18</f>
        <v>0</v>
      </c>
      <c r="E19" s="38">
        <f>事業費按分表!T19</f>
        <v>0</v>
      </c>
      <c r="F19" s="43"/>
      <c r="G19" s="174">
        <f>E19-F19</f>
        <v>0</v>
      </c>
      <c r="H19" s="42">
        <f>H26*$A$15</f>
        <v>0</v>
      </c>
      <c r="I19" s="227"/>
      <c r="J19" s="220"/>
      <c r="K19" s="227"/>
      <c r="L19" s="220"/>
      <c r="M19" s="38">
        <f>H19</f>
        <v>0</v>
      </c>
      <c r="N19" s="38">
        <f t="shared" si="4"/>
        <v>0</v>
      </c>
      <c r="O19" s="175">
        <f>ROUNDDOWN(N19*7/8,-3)</f>
        <v>0</v>
      </c>
    </row>
    <row r="20" spans="1:15" ht="26.25" customHeight="1" x14ac:dyDescent="0.2">
      <c r="A20" s="394"/>
      <c r="B20" s="397"/>
      <c r="C20" s="34" t="s">
        <v>23</v>
      </c>
      <c r="D20" s="38">
        <f>事業費按分表!T20</f>
        <v>0</v>
      </c>
      <c r="E20" s="38">
        <f>事業費按分表!T21</f>
        <v>0</v>
      </c>
      <c r="F20" s="43"/>
      <c r="G20" s="174">
        <f>E20-F20</f>
        <v>0</v>
      </c>
      <c r="H20" s="42">
        <f>IF(A8=100%,0,H27)</f>
        <v>0</v>
      </c>
      <c r="I20" s="227" t="s">
        <v>140</v>
      </c>
      <c r="J20" s="220">
        <f t="shared" si="5"/>
        <v>1</v>
      </c>
      <c r="K20" s="227"/>
      <c r="L20" s="220"/>
      <c r="M20" s="38">
        <f t="shared" si="3"/>
        <v>0</v>
      </c>
      <c r="N20" s="38">
        <f t="shared" si="4"/>
        <v>0</v>
      </c>
      <c r="O20" s="175">
        <f>ROUNDDOWN(N20*7/8,-3)</f>
        <v>0</v>
      </c>
    </row>
    <row r="21" spans="1:15" ht="26.25" customHeight="1" thickBot="1" x14ac:dyDescent="0.25">
      <c r="A21" s="395"/>
      <c r="B21" s="398"/>
      <c r="C21" s="35" t="s">
        <v>20</v>
      </c>
      <c r="D21" s="44">
        <f>SUM(D16:D20)</f>
        <v>0</v>
      </c>
      <c r="E21" s="44">
        <f t="shared" ref="E21:O21" si="6">SUM(E16:E20)</f>
        <v>0</v>
      </c>
      <c r="F21" s="44">
        <f t="shared" si="6"/>
        <v>0</v>
      </c>
      <c r="G21" s="44">
        <f t="shared" si="6"/>
        <v>0</v>
      </c>
      <c r="H21" s="44">
        <f t="shared" si="6"/>
        <v>0</v>
      </c>
      <c r="I21" s="228"/>
      <c r="J21" s="221"/>
      <c r="K21" s="228"/>
      <c r="L21" s="221"/>
      <c r="M21" s="44">
        <f>SUM(M16:M20)</f>
        <v>0</v>
      </c>
      <c r="N21" s="44">
        <f t="shared" si="6"/>
        <v>0</v>
      </c>
      <c r="O21" s="45">
        <f t="shared" si="6"/>
        <v>0</v>
      </c>
    </row>
    <row r="22" spans="1:15" ht="27.75" customHeight="1" x14ac:dyDescent="0.2">
      <c r="A22" s="399">
        <v>1</v>
      </c>
      <c r="B22" s="396" t="s">
        <v>20</v>
      </c>
      <c r="C22" s="31"/>
      <c r="D22" s="36" t="s">
        <v>15</v>
      </c>
      <c r="E22" s="36" t="s">
        <v>15</v>
      </c>
      <c r="F22" s="36" t="s">
        <v>15</v>
      </c>
      <c r="G22" s="36" t="s">
        <v>15</v>
      </c>
      <c r="H22" s="36" t="s">
        <v>15</v>
      </c>
      <c r="I22" s="229"/>
      <c r="J22" s="222"/>
      <c r="K22" s="229"/>
      <c r="L22" s="222"/>
      <c r="M22" s="36"/>
      <c r="N22" s="36" t="s">
        <v>15</v>
      </c>
      <c r="O22" s="37" t="s">
        <v>15</v>
      </c>
    </row>
    <row r="23" spans="1:15" ht="26.25" customHeight="1" x14ac:dyDescent="0.2">
      <c r="A23" s="400"/>
      <c r="B23" s="397"/>
      <c r="C23" s="194" t="str">
        <f>C9</f>
        <v>施設整備
（　　　　　　 ）</v>
      </c>
      <c r="D23" s="38">
        <f t="shared" ref="D23:F27" si="7">D9+D16</f>
        <v>0</v>
      </c>
      <c r="E23" s="38">
        <f t="shared" si="7"/>
        <v>0</v>
      </c>
      <c r="F23" s="38">
        <f t="shared" si="7"/>
        <v>0</v>
      </c>
      <c r="G23" s="38">
        <f>E23-F23</f>
        <v>0</v>
      </c>
      <c r="H23" s="39"/>
      <c r="I23" s="227" t="s">
        <v>140</v>
      </c>
      <c r="J23" s="223">
        <v>1</v>
      </c>
      <c r="K23" s="227" t="s">
        <v>140</v>
      </c>
      <c r="L23" s="239">
        <v>1</v>
      </c>
      <c r="M23" s="216">
        <f>H23*J23*L23</f>
        <v>0</v>
      </c>
      <c r="N23" s="38">
        <f>N9+N16</f>
        <v>0</v>
      </c>
      <c r="O23" s="41">
        <f t="shared" ref="N23:O27" si="8">O9+O16</f>
        <v>0</v>
      </c>
    </row>
    <row r="24" spans="1:15" ht="26.25" customHeight="1" x14ac:dyDescent="0.2">
      <c r="A24" s="400"/>
      <c r="B24" s="397"/>
      <c r="C24" s="197" t="s">
        <v>17</v>
      </c>
      <c r="D24" s="42">
        <f t="shared" si="7"/>
        <v>0</v>
      </c>
      <c r="E24" s="42">
        <f t="shared" si="7"/>
        <v>0</v>
      </c>
      <c r="F24" s="42">
        <f t="shared" si="7"/>
        <v>0</v>
      </c>
      <c r="G24" s="42">
        <f>E24-F24</f>
        <v>0</v>
      </c>
      <c r="H24" s="43"/>
      <c r="I24" s="227" t="s">
        <v>140</v>
      </c>
      <c r="J24" s="224">
        <v>1</v>
      </c>
      <c r="K24" s="227"/>
      <c r="L24" s="236"/>
      <c r="M24" s="216">
        <f>H24*J24</f>
        <v>0</v>
      </c>
      <c r="N24" s="42">
        <f t="shared" si="8"/>
        <v>0</v>
      </c>
      <c r="O24" s="175">
        <f t="shared" si="8"/>
        <v>0</v>
      </c>
    </row>
    <row r="25" spans="1:15" ht="26.25" customHeight="1" x14ac:dyDescent="0.2">
      <c r="A25" s="400"/>
      <c r="B25" s="397"/>
      <c r="C25" s="195" t="s">
        <v>90</v>
      </c>
      <c r="D25" s="42">
        <f t="shared" si="7"/>
        <v>0</v>
      </c>
      <c r="E25" s="42">
        <f t="shared" si="7"/>
        <v>0</v>
      </c>
      <c r="F25" s="42">
        <f t="shared" si="7"/>
        <v>0</v>
      </c>
      <c r="G25" s="42">
        <f>E25-F25</f>
        <v>0</v>
      </c>
      <c r="H25" s="43"/>
      <c r="I25" s="227" t="s">
        <v>140</v>
      </c>
      <c r="J25" s="224">
        <v>1</v>
      </c>
      <c r="K25" s="227"/>
      <c r="L25" s="236"/>
      <c r="M25" s="216">
        <f t="shared" ref="M25:M27" si="9">H25*J25</f>
        <v>0</v>
      </c>
      <c r="N25" s="42">
        <f t="shared" si="8"/>
        <v>0</v>
      </c>
      <c r="O25" s="175">
        <f t="shared" si="8"/>
        <v>0</v>
      </c>
    </row>
    <row r="26" spans="1:15" ht="26.25" customHeight="1" x14ac:dyDescent="0.2">
      <c r="A26" s="400"/>
      <c r="B26" s="397"/>
      <c r="C26" s="198" t="s">
        <v>89</v>
      </c>
      <c r="D26" s="38">
        <f t="shared" si="7"/>
        <v>0</v>
      </c>
      <c r="E26" s="38">
        <f t="shared" si="7"/>
        <v>0</v>
      </c>
      <c r="F26" s="38">
        <f t="shared" si="7"/>
        <v>0</v>
      </c>
      <c r="G26" s="38">
        <f>E26-F26</f>
        <v>0</v>
      </c>
      <c r="H26" s="43"/>
      <c r="I26" s="227"/>
      <c r="J26" s="237"/>
      <c r="K26" s="227"/>
      <c r="L26" s="237"/>
      <c r="M26" s="38">
        <f>H26</f>
        <v>0</v>
      </c>
      <c r="N26" s="38">
        <f t="shared" si="8"/>
        <v>0</v>
      </c>
      <c r="O26" s="41">
        <f t="shared" si="8"/>
        <v>0</v>
      </c>
    </row>
    <row r="27" spans="1:15" ht="26.25" customHeight="1" x14ac:dyDescent="0.2">
      <c r="A27" s="400"/>
      <c r="B27" s="397"/>
      <c r="C27" s="199" t="s">
        <v>23</v>
      </c>
      <c r="D27" s="38">
        <f t="shared" si="7"/>
        <v>0</v>
      </c>
      <c r="E27" s="38">
        <f t="shared" si="7"/>
        <v>0</v>
      </c>
      <c r="F27" s="38">
        <f t="shared" si="7"/>
        <v>0</v>
      </c>
      <c r="G27" s="38">
        <f>E27-F27</f>
        <v>0</v>
      </c>
      <c r="H27" s="43"/>
      <c r="I27" s="227" t="s">
        <v>140</v>
      </c>
      <c r="J27" s="223">
        <v>1</v>
      </c>
      <c r="K27" s="227"/>
      <c r="L27" s="237"/>
      <c r="M27" s="216">
        <f t="shared" si="9"/>
        <v>0</v>
      </c>
      <c r="N27" s="38">
        <f t="shared" si="8"/>
        <v>0</v>
      </c>
      <c r="O27" s="41">
        <f t="shared" si="8"/>
        <v>0</v>
      </c>
    </row>
    <row r="28" spans="1:15" ht="26.25" customHeight="1" thickBot="1" x14ac:dyDescent="0.25">
      <c r="A28" s="401"/>
      <c r="B28" s="398"/>
      <c r="C28" s="35" t="s">
        <v>20</v>
      </c>
      <c r="D28" s="44">
        <f>SUM(D23:D27)</f>
        <v>0</v>
      </c>
      <c r="E28" s="44">
        <f t="shared" ref="E28:O28" si="10">SUM(E23:E27)</f>
        <v>0</v>
      </c>
      <c r="F28" s="44">
        <f>SUM(F23:F27)</f>
        <v>0</v>
      </c>
      <c r="G28" s="44">
        <f t="shared" si="10"/>
        <v>0</v>
      </c>
      <c r="H28" s="44">
        <f>SUM(H23:H27)</f>
        <v>0</v>
      </c>
      <c r="I28" s="228"/>
      <c r="J28" s="221"/>
      <c r="K28" s="228"/>
      <c r="L28" s="221"/>
      <c r="M28" s="44">
        <f>SUM(M23:M27)</f>
        <v>0</v>
      </c>
      <c r="N28" s="44">
        <f t="shared" si="10"/>
        <v>0</v>
      </c>
      <c r="O28" s="45">
        <f t="shared" si="10"/>
        <v>0</v>
      </c>
    </row>
    <row r="29" spans="1:15" ht="21" customHeight="1" x14ac:dyDescent="0.2"/>
    <row r="30" spans="1:15" ht="21" customHeight="1" x14ac:dyDescent="0.2"/>
    <row r="31" spans="1:15" ht="21" customHeight="1" x14ac:dyDescent="0.2"/>
    <row r="32" spans="1:15"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O32"/>
  <sheetViews>
    <sheetView showGridLines="0" topLeftCell="A16" zoomScaleNormal="100" workbookViewId="0">
      <selection activeCell="M26" sqref="M26"/>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109375" style="28" bestFit="1" customWidth="1"/>
    <col min="10" max="10" width="3.6640625" style="28" bestFit="1" customWidth="1"/>
    <col min="11" max="11" width="4.109375" style="28" bestFit="1" customWidth="1"/>
    <col min="12" max="12" width="5.5546875" style="28" bestFit="1" customWidth="1"/>
    <col min="13" max="15" width="16.6640625" style="28" customWidth="1"/>
    <col min="16" max="16384" width="9" style="28"/>
  </cols>
  <sheetData>
    <row r="1" spans="1:15" ht="8.25" customHeight="1" x14ac:dyDescent="0.2"/>
    <row r="2" spans="1:15" ht="20.25" customHeight="1" x14ac:dyDescent="0.2">
      <c r="C2" s="402" t="s">
        <v>46</v>
      </c>
      <c r="D2" s="402"/>
      <c r="E2" s="402"/>
      <c r="F2" s="402"/>
      <c r="G2" s="402"/>
      <c r="H2" s="402"/>
      <c r="I2" s="402"/>
      <c r="J2" s="402"/>
      <c r="K2" s="402"/>
      <c r="L2" s="402"/>
      <c r="M2" s="402"/>
      <c r="N2" s="402"/>
      <c r="O2" s="402"/>
    </row>
    <row r="3" spans="1:15" ht="21.75" customHeight="1" x14ac:dyDescent="0.2">
      <c r="C3" s="29" t="s">
        <v>18</v>
      </c>
      <c r="D3" s="403"/>
      <c r="E3" s="403"/>
      <c r="H3" s="29" t="s">
        <v>0</v>
      </c>
      <c r="I3" s="29"/>
      <c r="J3" s="29"/>
      <c r="K3" s="29"/>
      <c r="L3" s="29"/>
      <c r="M3" s="29"/>
      <c r="N3" s="404" t="s">
        <v>131</v>
      </c>
      <c r="O3" s="404"/>
    </row>
    <row r="5" spans="1:15" ht="36" customHeight="1" x14ac:dyDescent="0.2">
      <c r="A5" s="405" t="s">
        <v>44</v>
      </c>
      <c r="B5" s="405" t="s">
        <v>45</v>
      </c>
      <c r="C5" s="200" t="s">
        <v>1</v>
      </c>
      <c r="D5" s="200" t="s">
        <v>2</v>
      </c>
      <c r="E5" s="200" t="s">
        <v>3</v>
      </c>
      <c r="F5" s="30" t="s">
        <v>4</v>
      </c>
      <c r="G5" s="200" t="s">
        <v>5</v>
      </c>
      <c r="H5" s="407" t="s">
        <v>137</v>
      </c>
      <c r="I5" s="408"/>
      <c r="J5" s="408"/>
      <c r="K5" s="408"/>
      <c r="L5" s="408"/>
      <c r="M5" s="409"/>
      <c r="N5" s="30" t="s">
        <v>6</v>
      </c>
      <c r="O5" s="30" t="s">
        <v>7</v>
      </c>
    </row>
    <row r="6" spans="1:15" ht="32.25" customHeight="1" x14ac:dyDescent="0.2">
      <c r="A6" s="405"/>
      <c r="B6" s="405"/>
      <c r="C6" s="201" t="s">
        <v>8</v>
      </c>
      <c r="D6" s="201"/>
      <c r="E6" s="201"/>
      <c r="F6" s="201"/>
      <c r="G6" s="202" t="s">
        <v>9</v>
      </c>
      <c r="H6" s="201" t="s">
        <v>138</v>
      </c>
      <c r="I6" s="407" t="s">
        <v>139</v>
      </c>
      <c r="J6" s="409"/>
      <c r="K6" s="407" t="s">
        <v>149</v>
      </c>
      <c r="L6" s="409"/>
      <c r="M6" s="201" t="s">
        <v>143</v>
      </c>
      <c r="N6" s="201" t="s">
        <v>147</v>
      </c>
      <c r="O6" s="201" t="s">
        <v>148</v>
      </c>
    </row>
    <row r="7" spans="1:15" ht="18" customHeight="1" thickBot="1" x14ac:dyDescent="0.25">
      <c r="A7" s="406"/>
      <c r="B7" s="406"/>
      <c r="C7" s="203"/>
      <c r="D7" s="203" t="s">
        <v>10</v>
      </c>
      <c r="E7" s="203" t="s">
        <v>11</v>
      </c>
      <c r="F7" s="203" t="s">
        <v>12</v>
      </c>
      <c r="G7" s="203" t="s">
        <v>13</v>
      </c>
      <c r="H7" s="203" t="s">
        <v>14</v>
      </c>
      <c r="I7" s="225"/>
      <c r="J7" s="217" t="s">
        <v>141</v>
      </c>
      <c r="K7" s="225"/>
      <c r="L7" s="217" t="s">
        <v>142</v>
      </c>
      <c r="M7" s="203" t="s">
        <v>144</v>
      </c>
      <c r="N7" s="203" t="s">
        <v>145</v>
      </c>
      <c r="O7" s="203" t="s">
        <v>146</v>
      </c>
    </row>
    <row r="8" spans="1:15" ht="21" customHeight="1" x14ac:dyDescent="0.2">
      <c r="A8" s="393">
        <f>事業費按分表!M7</f>
        <v>0</v>
      </c>
      <c r="B8" s="396" t="s">
        <v>42</v>
      </c>
      <c r="C8" s="31"/>
      <c r="D8" s="32" t="s">
        <v>15</v>
      </c>
      <c r="E8" s="32" t="s">
        <v>15</v>
      </c>
      <c r="F8" s="32" t="s">
        <v>15</v>
      </c>
      <c r="G8" s="32" t="s">
        <v>15</v>
      </c>
      <c r="H8" s="32" t="s">
        <v>15</v>
      </c>
      <c r="I8" s="226"/>
      <c r="J8" s="218"/>
      <c r="K8" s="226"/>
      <c r="L8" s="218"/>
      <c r="M8" s="32"/>
      <c r="N8" s="32" t="s">
        <v>15</v>
      </c>
      <c r="O8" s="33" t="s">
        <v>15</v>
      </c>
    </row>
    <row r="9" spans="1:15" ht="26.25" customHeight="1" x14ac:dyDescent="0.2">
      <c r="A9" s="394"/>
      <c r="B9" s="397"/>
      <c r="C9" s="194" t="str">
        <f>'算出内訳(合計）'!C9</f>
        <v>施設整備
（　　　　　　 ）</v>
      </c>
      <c r="D9" s="38">
        <f>事業費按分表!P12</f>
        <v>0</v>
      </c>
      <c r="E9" s="38">
        <f>事業費按分表!P13</f>
        <v>0</v>
      </c>
      <c r="F9" s="39"/>
      <c r="G9" s="40">
        <f>E9-F9</f>
        <v>0</v>
      </c>
      <c r="H9" s="38">
        <f>H23*$A$8</f>
        <v>0</v>
      </c>
      <c r="I9" s="227" t="s">
        <v>140</v>
      </c>
      <c r="J9" s="219">
        <f>J23</f>
        <v>1</v>
      </c>
      <c r="K9" s="227" t="s">
        <v>140</v>
      </c>
      <c r="L9" s="238">
        <f>L23</f>
        <v>1</v>
      </c>
      <c r="M9" s="38">
        <f>H9*J9*L9</f>
        <v>0</v>
      </c>
      <c r="N9" s="38">
        <f>IF(M9&lt;=G9,M9,G9)</f>
        <v>0</v>
      </c>
      <c r="O9" s="41">
        <f>ROUNDDOWN(N9*7/8,-3)</f>
        <v>0</v>
      </c>
    </row>
    <row r="10" spans="1:15" ht="26.25" customHeight="1" x14ac:dyDescent="0.2">
      <c r="A10" s="394"/>
      <c r="B10" s="397"/>
      <c r="C10" s="195" t="s">
        <v>17</v>
      </c>
      <c r="D10" s="38">
        <f>事業費按分表!P14</f>
        <v>0</v>
      </c>
      <c r="E10" s="38">
        <f>事業費按分表!P15</f>
        <v>0</v>
      </c>
      <c r="F10" s="43"/>
      <c r="G10" s="40">
        <f>E10-F10</f>
        <v>0</v>
      </c>
      <c r="H10" s="38">
        <f>H24*$A$8</f>
        <v>0</v>
      </c>
      <c r="I10" s="227" t="s">
        <v>140</v>
      </c>
      <c r="J10" s="219">
        <f>J24</f>
        <v>1</v>
      </c>
      <c r="K10" s="227"/>
      <c r="L10" s="219"/>
      <c r="M10" s="38">
        <f>H10*J10</f>
        <v>0</v>
      </c>
      <c r="N10" s="38">
        <f>IF(M10&lt;=G10,M10,G10)</f>
        <v>0</v>
      </c>
      <c r="O10" s="41">
        <f>ROUNDDOWN(N10*7/8,-3)</f>
        <v>0</v>
      </c>
    </row>
    <row r="11" spans="1:15" ht="26.25" customHeight="1" x14ac:dyDescent="0.2">
      <c r="A11" s="394"/>
      <c r="B11" s="397"/>
      <c r="C11" s="195" t="s">
        <v>90</v>
      </c>
      <c r="D11" s="38">
        <f>事業費按分表!P16</f>
        <v>0</v>
      </c>
      <c r="E11" s="38">
        <f>事業費按分表!P17</f>
        <v>0</v>
      </c>
      <c r="F11" s="43"/>
      <c r="G11" s="40">
        <f>E11-F11</f>
        <v>0</v>
      </c>
      <c r="H11" s="38">
        <f>H25*$A$8</f>
        <v>0</v>
      </c>
      <c r="I11" s="227" t="s">
        <v>140</v>
      </c>
      <c r="J11" s="219">
        <f t="shared" ref="J11:J13" si="0">J25</f>
        <v>1</v>
      </c>
      <c r="K11" s="227"/>
      <c r="L11" s="219"/>
      <c r="M11" s="38">
        <f t="shared" ref="M11:M13" si="1">H11*J11</f>
        <v>0</v>
      </c>
      <c r="N11" s="38">
        <f>IF(M11&lt;=G11,M11,G11)</f>
        <v>0</v>
      </c>
      <c r="O11" s="41">
        <f>ROUNDDOWN(N11*7/8,-3)</f>
        <v>0</v>
      </c>
    </row>
    <row r="12" spans="1:15" ht="26.25" customHeight="1" x14ac:dyDescent="0.2">
      <c r="A12" s="394"/>
      <c r="B12" s="397"/>
      <c r="C12" s="195" t="s">
        <v>89</v>
      </c>
      <c r="D12" s="38">
        <f>事業費按分表!P18</f>
        <v>0</v>
      </c>
      <c r="E12" s="38">
        <f>事業費按分表!P19</f>
        <v>0</v>
      </c>
      <c r="F12" s="43"/>
      <c r="G12" s="40">
        <f>E12-F12</f>
        <v>0</v>
      </c>
      <c r="H12" s="38">
        <f>H26*$A$8</f>
        <v>0</v>
      </c>
      <c r="I12" s="227"/>
      <c r="J12" s="219"/>
      <c r="K12" s="227"/>
      <c r="L12" s="219"/>
      <c r="M12" s="38">
        <f>H12</f>
        <v>0</v>
      </c>
      <c r="N12" s="38">
        <f>IF(M12&lt;=G12,M12,G12)</f>
        <v>0</v>
      </c>
      <c r="O12" s="41">
        <f>ROUNDDOWN(N12*7/8,-3)</f>
        <v>0</v>
      </c>
    </row>
    <row r="13" spans="1:15" ht="26.25" customHeight="1" x14ac:dyDescent="0.2">
      <c r="A13" s="394"/>
      <c r="B13" s="397"/>
      <c r="C13" s="196" t="s">
        <v>23</v>
      </c>
      <c r="D13" s="38">
        <f>事業費按分表!P20</f>
        <v>0</v>
      </c>
      <c r="E13" s="38">
        <f>事業費按分表!P21</f>
        <v>0</v>
      </c>
      <c r="F13" s="43"/>
      <c r="G13" s="40">
        <f>E13-F13</f>
        <v>0</v>
      </c>
      <c r="H13" s="38">
        <f>IF(A8&lt;100%,0,H27)</f>
        <v>0</v>
      </c>
      <c r="I13" s="227" t="s">
        <v>140</v>
      </c>
      <c r="J13" s="219">
        <f t="shared" si="0"/>
        <v>1</v>
      </c>
      <c r="K13" s="227"/>
      <c r="L13" s="219"/>
      <c r="M13" s="38">
        <f t="shared" si="1"/>
        <v>0</v>
      </c>
      <c r="N13" s="38">
        <f>IF(M13&lt;=G13,M13,G13)</f>
        <v>0</v>
      </c>
      <c r="O13" s="41">
        <f>ROUNDDOWN(N13*7/8,-3)</f>
        <v>0</v>
      </c>
    </row>
    <row r="14" spans="1:15" ht="26.25" customHeight="1" thickBot="1" x14ac:dyDescent="0.25">
      <c r="A14" s="395"/>
      <c r="B14" s="398"/>
      <c r="C14" s="35" t="s">
        <v>20</v>
      </c>
      <c r="D14" s="44">
        <f>SUM(D9:D13)</f>
        <v>0</v>
      </c>
      <c r="E14" s="44">
        <f t="shared" ref="E14:O14" si="2">SUM(E9:E13)</f>
        <v>0</v>
      </c>
      <c r="F14" s="44">
        <f t="shared" si="2"/>
        <v>0</v>
      </c>
      <c r="G14" s="44">
        <f t="shared" si="2"/>
        <v>0</v>
      </c>
      <c r="H14" s="44">
        <f t="shared" si="2"/>
        <v>0</v>
      </c>
      <c r="I14" s="228"/>
      <c r="J14" s="221"/>
      <c r="K14" s="228"/>
      <c r="L14" s="221"/>
      <c r="M14" s="44">
        <f>SUM(M9:M13)</f>
        <v>0</v>
      </c>
      <c r="N14" s="38">
        <f>SUM(N9:N13)</f>
        <v>0</v>
      </c>
      <c r="O14" s="45">
        <f t="shared" si="2"/>
        <v>0</v>
      </c>
    </row>
    <row r="15" spans="1:15" ht="27.75" customHeight="1" x14ac:dyDescent="0.2">
      <c r="A15" s="393">
        <f>事業費按分表!R7</f>
        <v>1</v>
      </c>
      <c r="B15" s="396" t="s">
        <v>43</v>
      </c>
      <c r="C15" s="31"/>
      <c r="D15" s="36" t="s">
        <v>15</v>
      </c>
      <c r="E15" s="36" t="s">
        <v>15</v>
      </c>
      <c r="F15" s="36" t="s">
        <v>15</v>
      </c>
      <c r="G15" s="36" t="s">
        <v>15</v>
      </c>
      <c r="H15" s="36" t="s">
        <v>15</v>
      </c>
      <c r="I15" s="229"/>
      <c r="J15" s="222"/>
      <c r="K15" s="229"/>
      <c r="L15" s="222"/>
      <c r="M15" s="36"/>
      <c r="N15" s="36" t="s">
        <v>15</v>
      </c>
      <c r="O15" s="37" t="s">
        <v>15</v>
      </c>
    </row>
    <row r="16" spans="1:15" ht="26.25" customHeight="1" x14ac:dyDescent="0.2">
      <c r="A16" s="394"/>
      <c r="B16" s="397"/>
      <c r="C16" s="194" t="str">
        <f>C9</f>
        <v>施設整備
（　　　　　　 ）</v>
      </c>
      <c r="D16" s="38">
        <f>事業費按分表!U12</f>
        <v>0</v>
      </c>
      <c r="E16" s="38">
        <f>事業費按分表!U13</f>
        <v>0</v>
      </c>
      <c r="F16" s="39"/>
      <c r="G16" s="40">
        <f>E16-F16</f>
        <v>0</v>
      </c>
      <c r="H16" s="38">
        <f>H23*$A$15</f>
        <v>0</v>
      </c>
      <c r="I16" s="227" t="s">
        <v>140</v>
      </c>
      <c r="J16" s="219">
        <f>J23</f>
        <v>1</v>
      </c>
      <c r="K16" s="227" t="s">
        <v>140</v>
      </c>
      <c r="L16" s="238">
        <f>L23</f>
        <v>1</v>
      </c>
      <c r="M16" s="38">
        <f>H16*J16*L16</f>
        <v>0</v>
      </c>
      <c r="N16" s="38">
        <f>IF(M16&lt;=G16,M16,G16)</f>
        <v>0</v>
      </c>
      <c r="O16" s="41">
        <f>ROUNDDOWN(N16*7/8,-3)</f>
        <v>0</v>
      </c>
    </row>
    <row r="17" spans="1:15" ht="26.25" customHeight="1" x14ac:dyDescent="0.2">
      <c r="A17" s="394"/>
      <c r="B17" s="397"/>
      <c r="C17" s="195" t="s">
        <v>17</v>
      </c>
      <c r="D17" s="38">
        <f>事業費按分表!U14</f>
        <v>0</v>
      </c>
      <c r="E17" s="38">
        <f>事業費按分表!U15</f>
        <v>0</v>
      </c>
      <c r="F17" s="43"/>
      <c r="G17" s="174">
        <f>E17-F17</f>
        <v>0</v>
      </c>
      <c r="H17" s="38">
        <f>H24*$A$15</f>
        <v>0</v>
      </c>
      <c r="I17" s="227" t="s">
        <v>140</v>
      </c>
      <c r="J17" s="219">
        <f>J24</f>
        <v>1</v>
      </c>
      <c r="K17" s="227"/>
      <c r="L17" s="219"/>
      <c r="M17" s="38">
        <f t="shared" ref="M17:M20" si="3">H17*L17</f>
        <v>0</v>
      </c>
      <c r="N17" s="38">
        <f t="shared" ref="N17:N20" si="4">IF(M17&lt;=G17,M17,G17)</f>
        <v>0</v>
      </c>
      <c r="O17" s="175">
        <f>ROUNDDOWN(N17*7/8,-3)</f>
        <v>0</v>
      </c>
    </row>
    <row r="18" spans="1:15" ht="26.25" customHeight="1" x14ac:dyDescent="0.2">
      <c r="A18" s="394"/>
      <c r="B18" s="397"/>
      <c r="C18" s="195" t="s">
        <v>90</v>
      </c>
      <c r="D18" s="38">
        <f>事業費按分表!U16</f>
        <v>0</v>
      </c>
      <c r="E18" s="38">
        <f>事業費按分表!U17</f>
        <v>0</v>
      </c>
      <c r="F18" s="43"/>
      <c r="G18" s="174">
        <f>E18-F18</f>
        <v>0</v>
      </c>
      <c r="H18" s="38">
        <f>H25*$A$15</f>
        <v>0</v>
      </c>
      <c r="I18" s="227" t="s">
        <v>140</v>
      </c>
      <c r="J18" s="219">
        <f t="shared" ref="J18:J20" si="5">J25</f>
        <v>1</v>
      </c>
      <c r="K18" s="227"/>
      <c r="L18" s="219"/>
      <c r="M18" s="38">
        <f t="shared" si="3"/>
        <v>0</v>
      </c>
      <c r="N18" s="38">
        <f t="shared" si="4"/>
        <v>0</v>
      </c>
      <c r="O18" s="175">
        <f>ROUNDDOWN(N18*7/8,-3)</f>
        <v>0</v>
      </c>
    </row>
    <row r="19" spans="1:15" ht="26.25" customHeight="1" x14ac:dyDescent="0.2">
      <c r="A19" s="394"/>
      <c r="B19" s="397"/>
      <c r="C19" s="195" t="s">
        <v>89</v>
      </c>
      <c r="D19" s="38">
        <f>事業費按分表!U18</f>
        <v>0</v>
      </c>
      <c r="E19" s="38">
        <f>事業費按分表!U19</f>
        <v>0</v>
      </c>
      <c r="F19" s="43"/>
      <c r="G19" s="174">
        <f>E19-F19</f>
        <v>0</v>
      </c>
      <c r="H19" s="38">
        <f>H26*$A$15</f>
        <v>0</v>
      </c>
      <c r="I19" s="227"/>
      <c r="J19" s="219"/>
      <c r="K19" s="227"/>
      <c r="L19" s="219"/>
      <c r="M19" s="38">
        <f>H19</f>
        <v>0</v>
      </c>
      <c r="N19" s="38">
        <f t="shared" si="4"/>
        <v>0</v>
      </c>
      <c r="O19" s="175">
        <f>ROUNDDOWN(N19*7/8,-3)</f>
        <v>0</v>
      </c>
    </row>
    <row r="20" spans="1:15" ht="26.25" customHeight="1" x14ac:dyDescent="0.2">
      <c r="A20" s="394"/>
      <c r="B20" s="397"/>
      <c r="C20" s="34" t="s">
        <v>23</v>
      </c>
      <c r="D20" s="38">
        <f>事業費按分表!U20</f>
        <v>0</v>
      </c>
      <c r="E20" s="38">
        <f>事業費按分表!U21</f>
        <v>0</v>
      </c>
      <c r="F20" s="43"/>
      <c r="G20" s="174">
        <f>E20-F20</f>
        <v>0</v>
      </c>
      <c r="H20" s="42">
        <f>IF(A8=100%,0,H27)</f>
        <v>0</v>
      </c>
      <c r="I20" s="227" t="s">
        <v>140</v>
      </c>
      <c r="J20" s="219">
        <f t="shared" si="5"/>
        <v>1</v>
      </c>
      <c r="K20" s="227"/>
      <c r="L20" s="219"/>
      <c r="M20" s="38">
        <f t="shared" si="3"/>
        <v>0</v>
      </c>
      <c r="N20" s="38">
        <f t="shared" si="4"/>
        <v>0</v>
      </c>
      <c r="O20" s="175">
        <f>ROUNDDOWN(N20*7/8,-3)</f>
        <v>0</v>
      </c>
    </row>
    <row r="21" spans="1:15" ht="26.25" customHeight="1" thickBot="1" x14ac:dyDescent="0.25">
      <c r="A21" s="395"/>
      <c r="B21" s="398"/>
      <c r="C21" s="35" t="s">
        <v>20</v>
      </c>
      <c r="D21" s="44">
        <f>SUM(D16:D20)</f>
        <v>0</v>
      </c>
      <c r="E21" s="44">
        <f t="shared" ref="E21:O21" si="6">SUM(E16:E20)</f>
        <v>0</v>
      </c>
      <c r="F21" s="44">
        <f t="shared" si="6"/>
        <v>0</v>
      </c>
      <c r="G21" s="44">
        <f t="shared" si="6"/>
        <v>0</v>
      </c>
      <c r="H21" s="44">
        <f t="shared" si="6"/>
        <v>0</v>
      </c>
      <c r="I21" s="228"/>
      <c r="J21" s="221"/>
      <c r="K21" s="228"/>
      <c r="L21" s="221"/>
      <c r="M21" s="44">
        <f>SUM(M16:M20)</f>
        <v>0</v>
      </c>
      <c r="N21" s="44">
        <f t="shared" si="6"/>
        <v>0</v>
      </c>
      <c r="O21" s="45">
        <f t="shared" si="6"/>
        <v>0</v>
      </c>
    </row>
    <row r="22" spans="1:15" ht="27.75" customHeight="1" x14ac:dyDescent="0.2">
      <c r="A22" s="399">
        <v>1</v>
      </c>
      <c r="B22" s="396" t="s">
        <v>20</v>
      </c>
      <c r="C22" s="31"/>
      <c r="D22" s="36" t="s">
        <v>15</v>
      </c>
      <c r="E22" s="36" t="s">
        <v>15</v>
      </c>
      <c r="F22" s="36" t="s">
        <v>15</v>
      </c>
      <c r="G22" s="36" t="s">
        <v>15</v>
      </c>
      <c r="H22" s="36" t="s">
        <v>15</v>
      </c>
      <c r="I22" s="229"/>
      <c r="J22" s="222"/>
      <c r="K22" s="229"/>
      <c r="L22" s="222"/>
      <c r="M22" s="36"/>
      <c r="N22" s="36" t="s">
        <v>15</v>
      </c>
      <c r="O22" s="37" t="s">
        <v>15</v>
      </c>
    </row>
    <row r="23" spans="1:15" ht="26.25" customHeight="1" x14ac:dyDescent="0.2">
      <c r="A23" s="400"/>
      <c r="B23" s="397"/>
      <c r="C23" s="194" t="str">
        <f>C9</f>
        <v>施設整備
（　　　　　　 ）</v>
      </c>
      <c r="D23" s="38">
        <f t="shared" ref="D23:F27" si="7">D9+D16</f>
        <v>0</v>
      </c>
      <c r="E23" s="38">
        <f t="shared" si="7"/>
        <v>0</v>
      </c>
      <c r="F23" s="38">
        <f t="shared" si="7"/>
        <v>0</v>
      </c>
      <c r="G23" s="38">
        <f>E23-F23</f>
        <v>0</v>
      </c>
      <c r="H23" s="39"/>
      <c r="I23" s="227" t="s">
        <v>140</v>
      </c>
      <c r="J23" s="223">
        <v>1</v>
      </c>
      <c r="K23" s="227" t="s">
        <v>140</v>
      </c>
      <c r="L23" s="239">
        <v>1</v>
      </c>
      <c r="M23" s="216">
        <f>H23*J23*L23</f>
        <v>0</v>
      </c>
      <c r="N23" s="38">
        <f>N9+N16</f>
        <v>0</v>
      </c>
      <c r="O23" s="41">
        <f t="shared" ref="N23:O27" si="8">O9+O16</f>
        <v>0</v>
      </c>
    </row>
    <row r="24" spans="1:15" ht="26.25" customHeight="1" x14ac:dyDescent="0.2">
      <c r="A24" s="400"/>
      <c r="B24" s="397"/>
      <c r="C24" s="197" t="s">
        <v>17</v>
      </c>
      <c r="D24" s="42">
        <f t="shared" si="7"/>
        <v>0</v>
      </c>
      <c r="E24" s="42">
        <f t="shared" si="7"/>
        <v>0</v>
      </c>
      <c r="F24" s="42">
        <f t="shared" si="7"/>
        <v>0</v>
      </c>
      <c r="G24" s="42">
        <f>E24-F24</f>
        <v>0</v>
      </c>
      <c r="H24" s="43"/>
      <c r="I24" s="227" t="s">
        <v>140</v>
      </c>
      <c r="J24" s="224">
        <v>1</v>
      </c>
      <c r="K24" s="227"/>
      <c r="L24" s="236"/>
      <c r="M24" s="216">
        <f>H24*J24</f>
        <v>0</v>
      </c>
      <c r="N24" s="42">
        <f t="shared" si="8"/>
        <v>0</v>
      </c>
      <c r="O24" s="175">
        <f t="shared" si="8"/>
        <v>0</v>
      </c>
    </row>
    <row r="25" spans="1:15" ht="26.25" customHeight="1" x14ac:dyDescent="0.2">
      <c r="A25" s="400"/>
      <c r="B25" s="397"/>
      <c r="C25" s="195" t="s">
        <v>90</v>
      </c>
      <c r="D25" s="42">
        <f t="shared" si="7"/>
        <v>0</v>
      </c>
      <c r="E25" s="42">
        <f t="shared" si="7"/>
        <v>0</v>
      </c>
      <c r="F25" s="42">
        <f t="shared" si="7"/>
        <v>0</v>
      </c>
      <c r="G25" s="42">
        <f>E25-F25</f>
        <v>0</v>
      </c>
      <c r="H25" s="43"/>
      <c r="I25" s="227" t="s">
        <v>140</v>
      </c>
      <c r="J25" s="224">
        <v>1</v>
      </c>
      <c r="K25" s="227"/>
      <c r="L25" s="236"/>
      <c r="M25" s="216">
        <f t="shared" ref="M25:M27" si="9">H25*J25</f>
        <v>0</v>
      </c>
      <c r="N25" s="42">
        <f t="shared" si="8"/>
        <v>0</v>
      </c>
      <c r="O25" s="175">
        <f t="shared" si="8"/>
        <v>0</v>
      </c>
    </row>
    <row r="26" spans="1:15" ht="26.25" customHeight="1" x14ac:dyDescent="0.2">
      <c r="A26" s="400"/>
      <c r="B26" s="397"/>
      <c r="C26" s="198" t="s">
        <v>89</v>
      </c>
      <c r="D26" s="38">
        <f t="shared" si="7"/>
        <v>0</v>
      </c>
      <c r="E26" s="38">
        <f t="shared" si="7"/>
        <v>0</v>
      </c>
      <c r="F26" s="38">
        <f t="shared" si="7"/>
        <v>0</v>
      </c>
      <c r="G26" s="38">
        <f>E26-F26</f>
        <v>0</v>
      </c>
      <c r="H26" s="43"/>
      <c r="I26" s="227"/>
      <c r="J26" s="237"/>
      <c r="K26" s="227"/>
      <c r="L26" s="237"/>
      <c r="M26" s="38">
        <f>H26</f>
        <v>0</v>
      </c>
      <c r="N26" s="38">
        <f t="shared" si="8"/>
        <v>0</v>
      </c>
      <c r="O26" s="41">
        <f t="shared" si="8"/>
        <v>0</v>
      </c>
    </row>
    <row r="27" spans="1:15" ht="26.25" customHeight="1" x14ac:dyDescent="0.2">
      <c r="A27" s="400"/>
      <c r="B27" s="397"/>
      <c r="C27" s="199" t="s">
        <v>23</v>
      </c>
      <c r="D27" s="38">
        <f t="shared" si="7"/>
        <v>0</v>
      </c>
      <c r="E27" s="38">
        <f t="shared" si="7"/>
        <v>0</v>
      </c>
      <c r="F27" s="38">
        <f t="shared" si="7"/>
        <v>0</v>
      </c>
      <c r="G27" s="38">
        <f>E27-F27</f>
        <v>0</v>
      </c>
      <c r="H27" s="43"/>
      <c r="I27" s="227" t="s">
        <v>140</v>
      </c>
      <c r="J27" s="223">
        <v>1</v>
      </c>
      <c r="K27" s="227"/>
      <c r="L27" s="237"/>
      <c r="M27" s="216">
        <f t="shared" si="9"/>
        <v>0</v>
      </c>
      <c r="N27" s="38">
        <f t="shared" si="8"/>
        <v>0</v>
      </c>
      <c r="O27" s="41">
        <f t="shared" si="8"/>
        <v>0</v>
      </c>
    </row>
    <row r="28" spans="1:15" ht="26.25" customHeight="1" thickBot="1" x14ac:dyDescent="0.25">
      <c r="A28" s="401"/>
      <c r="B28" s="398"/>
      <c r="C28" s="35" t="s">
        <v>20</v>
      </c>
      <c r="D28" s="44">
        <f>SUM(D23:D27)</f>
        <v>0</v>
      </c>
      <c r="E28" s="44">
        <f t="shared" ref="E28:O28" si="10">SUM(E23:E27)</f>
        <v>0</v>
      </c>
      <c r="F28" s="44">
        <f>SUM(F23:F27)</f>
        <v>0</v>
      </c>
      <c r="G28" s="44">
        <f t="shared" si="10"/>
        <v>0</v>
      </c>
      <c r="H28" s="44">
        <f>SUM(H23:H27)</f>
        <v>0</v>
      </c>
      <c r="I28" s="228"/>
      <c r="J28" s="221"/>
      <c r="K28" s="228"/>
      <c r="L28" s="221"/>
      <c r="M28" s="44">
        <f>SUM(M23:M27)</f>
        <v>0</v>
      </c>
      <c r="N28" s="44">
        <f t="shared" si="10"/>
        <v>0</v>
      </c>
      <c r="O28" s="45">
        <f t="shared" si="10"/>
        <v>0</v>
      </c>
    </row>
    <row r="29" spans="1:15" ht="21" customHeight="1" x14ac:dyDescent="0.2"/>
    <row r="30" spans="1:15" ht="21" customHeight="1" x14ac:dyDescent="0.2"/>
    <row r="31" spans="1:15" ht="21" customHeight="1" x14ac:dyDescent="0.2"/>
    <row r="32" spans="1:15"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32"/>
  <sheetViews>
    <sheetView showGridLines="0" zoomScaleNormal="100" workbookViewId="0">
      <selection activeCell="M12" sqref="M12"/>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109375" style="28" bestFit="1" customWidth="1"/>
    <col min="10" max="10" width="3.6640625" style="28" bestFit="1" customWidth="1"/>
    <col min="11" max="11" width="4.109375" style="28" bestFit="1" customWidth="1"/>
    <col min="12" max="12" width="5.5546875" style="28" bestFit="1" customWidth="1"/>
    <col min="13" max="15" width="16.6640625" style="28" customWidth="1"/>
    <col min="16" max="16384" width="9" style="28"/>
  </cols>
  <sheetData>
    <row r="1" spans="1:15" ht="8.25" customHeight="1" x14ac:dyDescent="0.2"/>
    <row r="2" spans="1:15" ht="20.25" customHeight="1" x14ac:dyDescent="0.2">
      <c r="C2" s="402" t="s">
        <v>46</v>
      </c>
      <c r="D2" s="402"/>
      <c r="E2" s="402"/>
      <c r="F2" s="402"/>
      <c r="G2" s="402"/>
      <c r="H2" s="402"/>
      <c r="I2" s="402"/>
      <c r="J2" s="402"/>
      <c r="K2" s="402"/>
      <c r="L2" s="402"/>
      <c r="M2" s="402"/>
      <c r="N2" s="402"/>
      <c r="O2" s="402"/>
    </row>
    <row r="3" spans="1:15" ht="21.75" customHeight="1" x14ac:dyDescent="0.2">
      <c r="C3" s="29" t="s">
        <v>18</v>
      </c>
      <c r="D3" s="403"/>
      <c r="E3" s="403"/>
      <c r="H3" s="29" t="s">
        <v>0</v>
      </c>
      <c r="I3" s="29"/>
      <c r="J3" s="29"/>
      <c r="K3" s="29"/>
      <c r="L3" s="29"/>
      <c r="M3" s="29"/>
      <c r="N3" s="404" t="s">
        <v>132</v>
      </c>
      <c r="O3" s="404"/>
    </row>
    <row r="5" spans="1:15" ht="36" customHeight="1" x14ac:dyDescent="0.2">
      <c r="A5" s="405" t="s">
        <v>44</v>
      </c>
      <c r="B5" s="405" t="s">
        <v>45</v>
      </c>
      <c r="C5" s="200" t="s">
        <v>1</v>
      </c>
      <c r="D5" s="200" t="s">
        <v>2</v>
      </c>
      <c r="E5" s="200" t="s">
        <v>3</v>
      </c>
      <c r="F5" s="30" t="s">
        <v>4</v>
      </c>
      <c r="G5" s="200" t="s">
        <v>5</v>
      </c>
      <c r="H5" s="407" t="s">
        <v>137</v>
      </c>
      <c r="I5" s="408"/>
      <c r="J5" s="408"/>
      <c r="K5" s="408"/>
      <c r="L5" s="408"/>
      <c r="M5" s="409"/>
      <c r="N5" s="30" t="s">
        <v>6</v>
      </c>
      <c r="O5" s="30" t="s">
        <v>7</v>
      </c>
    </row>
    <row r="6" spans="1:15" ht="32.25" customHeight="1" x14ac:dyDescent="0.2">
      <c r="A6" s="405"/>
      <c r="B6" s="405"/>
      <c r="C6" s="201" t="s">
        <v>8</v>
      </c>
      <c r="D6" s="201"/>
      <c r="E6" s="201"/>
      <c r="F6" s="201"/>
      <c r="G6" s="202" t="s">
        <v>9</v>
      </c>
      <c r="H6" s="201" t="s">
        <v>138</v>
      </c>
      <c r="I6" s="407" t="s">
        <v>139</v>
      </c>
      <c r="J6" s="409"/>
      <c r="K6" s="407" t="s">
        <v>149</v>
      </c>
      <c r="L6" s="409"/>
      <c r="M6" s="201" t="s">
        <v>143</v>
      </c>
      <c r="N6" s="201" t="s">
        <v>147</v>
      </c>
      <c r="O6" s="201" t="s">
        <v>148</v>
      </c>
    </row>
    <row r="7" spans="1:15" ht="18" customHeight="1" thickBot="1" x14ac:dyDescent="0.25">
      <c r="A7" s="406"/>
      <c r="B7" s="406"/>
      <c r="C7" s="203"/>
      <c r="D7" s="203" t="s">
        <v>10</v>
      </c>
      <c r="E7" s="203" t="s">
        <v>11</v>
      </c>
      <c r="F7" s="203" t="s">
        <v>12</v>
      </c>
      <c r="G7" s="203" t="s">
        <v>13</v>
      </c>
      <c r="H7" s="203" t="s">
        <v>14</v>
      </c>
      <c r="I7" s="225"/>
      <c r="J7" s="217" t="s">
        <v>141</v>
      </c>
      <c r="K7" s="225"/>
      <c r="L7" s="217" t="s">
        <v>142</v>
      </c>
      <c r="M7" s="203" t="s">
        <v>144</v>
      </c>
      <c r="N7" s="203" t="s">
        <v>145</v>
      </c>
      <c r="O7" s="203" t="s">
        <v>146</v>
      </c>
    </row>
    <row r="8" spans="1:15" ht="21" customHeight="1" x14ac:dyDescent="0.2">
      <c r="A8" s="393">
        <f>事業費按分表!M7</f>
        <v>0</v>
      </c>
      <c r="B8" s="396" t="s">
        <v>42</v>
      </c>
      <c r="C8" s="31"/>
      <c r="D8" s="32" t="s">
        <v>15</v>
      </c>
      <c r="E8" s="32" t="s">
        <v>15</v>
      </c>
      <c r="F8" s="32" t="s">
        <v>15</v>
      </c>
      <c r="G8" s="32" t="s">
        <v>15</v>
      </c>
      <c r="H8" s="32" t="s">
        <v>15</v>
      </c>
      <c r="I8" s="226"/>
      <c r="J8" s="218"/>
      <c r="K8" s="226"/>
      <c r="L8" s="218"/>
      <c r="M8" s="32"/>
      <c r="N8" s="32" t="s">
        <v>15</v>
      </c>
      <c r="O8" s="33" t="s">
        <v>15</v>
      </c>
    </row>
    <row r="9" spans="1:15" ht="26.25" customHeight="1" x14ac:dyDescent="0.2">
      <c r="A9" s="394"/>
      <c r="B9" s="397"/>
      <c r="C9" s="204" t="s">
        <v>124</v>
      </c>
      <c r="D9" s="38">
        <f>SUM('算出内訳(ユニット１）'!D9,'算出内訳(ユニット2）'!D9,'算出内訳(ユニット3）'!D9,'算出内訳(ユニット4）'!D9)</f>
        <v>0</v>
      </c>
      <c r="E9" s="38">
        <f>SUM('算出内訳(ユニット１）'!E9,'算出内訳(ユニット2）'!E9,'算出内訳(ユニット3）'!E9,'算出内訳(ユニット4）'!E9)</f>
        <v>0</v>
      </c>
      <c r="F9" s="38">
        <f>SUM('算出内訳(ユニット１）'!F9,'算出内訳(ユニット2）'!F9,'算出内訳(ユニット3）'!F9,'算出内訳(ユニット4）'!F9)</f>
        <v>0</v>
      </c>
      <c r="G9" s="38">
        <f>SUM('算出内訳(ユニット１）'!G9,'算出内訳(ユニット2）'!G9,'算出内訳(ユニット3）'!G9,'算出内訳(ユニット4）'!G9)</f>
        <v>0</v>
      </c>
      <c r="H9" s="38">
        <f>SUM('算出内訳(ユニット１）'!H9,'算出内訳(ユニット2）'!H9,'算出内訳(ユニット3）'!H9,'算出内訳(ユニット4）'!H9)</f>
        <v>0</v>
      </c>
      <c r="I9" s="227"/>
      <c r="J9" s="237"/>
      <c r="K9" s="227"/>
      <c r="L9" s="260"/>
      <c r="M9" s="38">
        <f>SUM('算出内訳(ユニット１）'!M9,'算出内訳(ユニット2）'!M9,'算出内訳(ユニット3）'!M9,'算出内訳(ユニット4）'!M9)</f>
        <v>0</v>
      </c>
      <c r="N9" s="38">
        <f>IF(M9&lt;=G9,M9,G9)</f>
        <v>0</v>
      </c>
      <c r="O9" s="41">
        <f>SUM('算出内訳(ユニット１）'!O9,'算出内訳(ユニット2）'!O9,'算出内訳(ユニット3）'!O9,'算出内訳(ユニット4）'!O9)</f>
        <v>0</v>
      </c>
    </row>
    <row r="10" spans="1:15" ht="26.25" customHeight="1" x14ac:dyDescent="0.2">
      <c r="A10" s="394"/>
      <c r="B10" s="397"/>
      <c r="C10" s="195" t="s">
        <v>17</v>
      </c>
      <c r="D10" s="38">
        <f>SUM('算出内訳(ユニット１）'!D10,'算出内訳(ユニット2）'!D10,'算出内訳(ユニット3）'!D10,'算出内訳(ユニット4）'!D10)</f>
        <v>0</v>
      </c>
      <c r="E10" s="38">
        <f>SUM('算出内訳(ユニット１）'!E10,'算出内訳(ユニット2）'!E10,'算出内訳(ユニット3）'!E10,'算出内訳(ユニット4）'!E10)</f>
        <v>0</v>
      </c>
      <c r="F10" s="38">
        <f>SUM('算出内訳(ユニット１）'!F10,'算出内訳(ユニット2）'!F10,'算出内訳(ユニット3）'!F10,'算出内訳(ユニット4）'!F10)</f>
        <v>0</v>
      </c>
      <c r="G10" s="38">
        <f>SUM('算出内訳(ユニット１）'!G10,'算出内訳(ユニット2）'!G10,'算出内訳(ユニット3）'!G10,'算出内訳(ユニット4）'!G10)</f>
        <v>0</v>
      </c>
      <c r="H10" s="38">
        <f>SUM('算出内訳(ユニット１）'!H10,'算出内訳(ユニット2）'!H10,'算出内訳(ユニット3）'!H10,'算出内訳(ユニット4）'!H10)</f>
        <v>0</v>
      </c>
      <c r="I10" s="227"/>
      <c r="J10" s="237"/>
      <c r="K10" s="227"/>
      <c r="L10" s="237"/>
      <c r="M10" s="38">
        <f>SUM('算出内訳(ユニット１）'!M10,'算出内訳(ユニット2）'!M10,'算出内訳(ユニット3）'!M10,'算出内訳(ユニット4）'!M10)</f>
        <v>0</v>
      </c>
      <c r="N10" s="38">
        <f>IF(M10&lt;=G10,M10,G10)</f>
        <v>0</v>
      </c>
      <c r="O10" s="41">
        <f>SUM('算出内訳(ユニット１）'!O10,'算出内訳(ユニット2）'!O10,'算出内訳(ユニット3）'!O10,'算出内訳(ユニット4）'!O10)</f>
        <v>0</v>
      </c>
    </row>
    <row r="11" spans="1:15" ht="26.25" customHeight="1" x14ac:dyDescent="0.2">
      <c r="A11" s="394"/>
      <c r="B11" s="397"/>
      <c r="C11" s="195" t="s">
        <v>90</v>
      </c>
      <c r="D11" s="38">
        <f>SUM('算出内訳(ユニット１）'!D11,'算出内訳(ユニット2）'!D11,'算出内訳(ユニット3）'!D11,'算出内訳(ユニット4）'!D11)</f>
        <v>0</v>
      </c>
      <c r="E11" s="38">
        <f>SUM('算出内訳(ユニット１）'!E11,'算出内訳(ユニット2）'!E11,'算出内訳(ユニット3）'!E11,'算出内訳(ユニット4）'!E11)</f>
        <v>0</v>
      </c>
      <c r="F11" s="38">
        <f>SUM('算出内訳(ユニット１）'!F11,'算出内訳(ユニット2）'!F11,'算出内訳(ユニット3）'!F11,'算出内訳(ユニット4）'!F11)</f>
        <v>0</v>
      </c>
      <c r="G11" s="38">
        <f>SUM('算出内訳(ユニット１）'!G11,'算出内訳(ユニット2）'!G11,'算出内訳(ユニット3）'!G11,'算出内訳(ユニット4）'!G11)</f>
        <v>0</v>
      </c>
      <c r="H11" s="38">
        <f>SUM('算出内訳(ユニット１）'!H11,'算出内訳(ユニット2）'!H11,'算出内訳(ユニット3）'!H11,'算出内訳(ユニット4）'!H11)</f>
        <v>0</v>
      </c>
      <c r="I11" s="227"/>
      <c r="J11" s="237"/>
      <c r="K11" s="227"/>
      <c r="L11" s="237"/>
      <c r="M11" s="38">
        <f>SUM('算出内訳(ユニット１）'!M11,'算出内訳(ユニット2）'!M11,'算出内訳(ユニット3）'!M11,'算出内訳(ユニット4）'!M11)</f>
        <v>0</v>
      </c>
      <c r="N11" s="38">
        <f>IF(M11&lt;=G11,M11,G11)</f>
        <v>0</v>
      </c>
      <c r="O11" s="41">
        <f>SUM('算出内訳(ユニット１）'!O11,'算出内訳(ユニット2）'!O11,'算出内訳(ユニット3）'!O11,'算出内訳(ユニット4）'!O11)</f>
        <v>0</v>
      </c>
    </row>
    <row r="12" spans="1:15" ht="26.25" customHeight="1" x14ac:dyDescent="0.2">
      <c r="A12" s="394"/>
      <c r="B12" s="397"/>
      <c r="C12" s="195" t="s">
        <v>89</v>
      </c>
      <c r="D12" s="38">
        <f>SUM('算出内訳(ユニット１）'!D12,'算出内訳(ユニット2）'!D12,'算出内訳(ユニット3）'!D12,'算出内訳(ユニット4）'!D12)</f>
        <v>0</v>
      </c>
      <c r="E12" s="38">
        <f>SUM('算出内訳(ユニット１）'!E12,'算出内訳(ユニット2）'!E12,'算出内訳(ユニット3）'!E12,'算出内訳(ユニット4）'!E12)</f>
        <v>0</v>
      </c>
      <c r="F12" s="38">
        <f>SUM('算出内訳(ユニット１）'!F12,'算出内訳(ユニット2）'!F12,'算出内訳(ユニット3）'!F12,'算出内訳(ユニット4）'!F12)</f>
        <v>0</v>
      </c>
      <c r="G12" s="38">
        <f>SUM('算出内訳(ユニット１）'!G12,'算出内訳(ユニット2）'!G12,'算出内訳(ユニット3）'!G12,'算出内訳(ユニット4）'!G12)</f>
        <v>0</v>
      </c>
      <c r="H12" s="38">
        <f>SUM('算出内訳(ユニット１）'!H12,'算出内訳(ユニット2）'!H12,'算出内訳(ユニット3）'!H12,'算出内訳(ユニット4）'!H12)</f>
        <v>0</v>
      </c>
      <c r="I12" s="227"/>
      <c r="J12" s="237"/>
      <c r="K12" s="227"/>
      <c r="L12" s="237"/>
      <c r="M12" s="38">
        <f>SUM('算出内訳(ユニット１）'!M12,'算出内訳(ユニット2）'!M12,'算出内訳(ユニット3）'!M12,'算出内訳(ユニット4）'!M12)</f>
        <v>0</v>
      </c>
      <c r="N12" s="38">
        <f>IF(M12&lt;=G12,M12,G12)</f>
        <v>0</v>
      </c>
      <c r="O12" s="41">
        <f>SUM('算出内訳(ユニット１）'!O12,'算出内訳(ユニット2）'!O12,'算出内訳(ユニット3）'!O12,'算出内訳(ユニット4）'!O12)</f>
        <v>0</v>
      </c>
    </row>
    <row r="13" spans="1:15" ht="26.25" customHeight="1" x14ac:dyDescent="0.2">
      <c r="A13" s="394"/>
      <c r="B13" s="397"/>
      <c r="C13" s="196" t="s">
        <v>23</v>
      </c>
      <c r="D13" s="38">
        <f>SUM('算出内訳(ユニット１）'!D13,'算出内訳(ユニット2）'!D13,'算出内訳(ユニット3）'!D13,'算出内訳(ユニット4）'!D13)</f>
        <v>0</v>
      </c>
      <c r="E13" s="38">
        <f>SUM('算出内訳(ユニット１）'!E13,'算出内訳(ユニット2）'!E13,'算出内訳(ユニット3）'!E13,'算出内訳(ユニット4）'!E13)</f>
        <v>0</v>
      </c>
      <c r="F13" s="38">
        <f>SUM('算出内訳(ユニット１）'!F13,'算出内訳(ユニット2）'!F13,'算出内訳(ユニット3）'!F13,'算出内訳(ユニット4）'!F13)</f>
        <v>0</v>
      </c>
      <c r="G13" s="38">
        <f>SUM('算出内訳(ユニット１）'!G13,'算出内訳(ユニット2）'!G13,'算出内訳(ユニット3）'!G13,'算出内訳(ユニット4）'!G13)</f>
        <v>0</v>
      </c>
      <c r="H13" s="38">
        <f>SUM('算出内訳(ユニット１）'!H13,'算出内訳(ユニット2）'!H13,'算出内訳(ユニット3）'!H13,'算出内訳(ユニット4）'!H13)</f>
        <v>0</v>
      </c>
      <c r="I13" s="227"/>
      <c r="J13" s="237"/>
      <c r="K13" s="227"/>
      <c r="L13" s="237"/>
      <c r="M13" s="38">
        <f>SUM('算出内訳(ユニット１）'!M13,'算出内訳(ユニット2）'!M13,'算出内訳(ユニット3）'!M13,'算出内訳(ユニット4）'!M13)</f>
        <v>0</v>
      </c>
      <c r="N13" s="38">
        <f>IF(M13&lt;=G13,M13,G13)</f>
        <v>0</v>
      </c>
      <c r="O13" s="41">
        <f>SUM('算出内訳(ユニット１）'!O13,'算出内訳(ユニット2）'!O13,'算出内訳(ユニット3）'!O13,'算出内訳(ユニット4）'!O13)</f>
        <v>0</v>
      </c>
    </row>
    <row r="14" spans="1:15" ht="26.25" customHeight="1" thickBot="1" x14ac:dyDescent="0.25">
      <c r="A14" s="395"/>
      <c r="B14" s="398"/>
      <c r="C14" s="35" t="s">
        <v>20</v>
      </c>
      <c r="D14" s="44">
        <f>SUM(D9:D13)</f>
        <v>0</v>
      </c>
      <c r="E14" s="44">
        <f t="shared" ref="E14:O14" si="0">SUM(E9:E13)</f>
        <v>0</v>
      </c>
      <c r="F14" s="44">
        <f t="shared" si="0"/>
        <v>0</v>
      </c>
      <c r="G14" s="44">
        <f t="shared" si="0"/>
        <v>0</v>
      </c>
      <c r="H14" s="44">
        <f t="shared" si="0"/>
        <v>0</v>
      </c>
      <c r="I14" s="261"/>
      <c r="J14" s="262"/>
      <c r="K14" s="261"/>
      <c r="L14" s="262"/>
      <c r="M14" s="44">
        <f>SUM(M9:M13)</f>
        <v>0</v>
      </c>
      <c r="N14" s="38">
        <f>SUM(N9:N13)</f>
        <v>0</v>
      </c>
      <c r="O14" s="45">
        <f t="shared" si="0"/>
        <v>0</v>
      </c>
    </row>
    <row r="15" spans="1:15" ht="27.75" customHeight="1" x14ac:dyDescent="0.2">
      <c r="A15" s="393">
        <f>事業費按分表!R7</f>
        <v>1</v>
      </c>
      <c r="B15" s="396" t="s">
        <v>43</v>
      </c>
      <c r="C15" s="31"/>
      <c r="D15" s="36" t="s">
        <v>15</v>
      </c>
      <c r="E15" s="36" t="s">
        <v>15</v>
      </c>
      <c r="F15" s="36" t="s">
        <v>15</v>
      </c>
      <c r="G15" s="36" t="s">
        <v>15</v>
      </c>
      <c r="H15" s="36" t="s">
        <v>15</v>
      </c>
      <c r="I15" s="263"/>
      <c r="J15" s="264"/>
      <c r="K15" s="263"/>
      <c r="L15" s="264"/>
      <c r="M15" s="36"/>
      <c r="N15" s="36" t="s">
        <v>15</v>
      </c>
      <c r="O15" s="37" t="s">
        <v>15</v>
      </c>
    </row>
    <row r="16" spans="1:15" ht="26.25" customHeight="1" x14ac:dyDescent="0.2">
      <c r="A16" s="394"/>
      <c r="B16" s="397"/>
      <c r="C16" s="194" t="str">
        <f>C9</f>
        <v>施設整備
（　　　　　　 ）</v>
      </c>
      <c r="D16" s="38">
        <f>SUM('算出内訳(ユニット１）'!D16,'算出内訳(ユニット2）'!D16,'算出内訳(ユニット3）'!D16,'算出内訳(ユニット4）'!D16)</f>
        <v>0</v>
      </c>
      <c r="E16" s="38">
        <f>SUM('算出内訳(ユニット１）'!E16,'算出内訳(ユニット2）'!E16,'算出内訳(ユニット3）'!E16,'算出内訳(ユニット4）'!E16)</f>
        <v>0</v>
      </c>
      <c r="F16" s="38">
        <f>SUM('算出内訳(ユニット１）'!F16,'算出内訳(ユニット2）'!F16,'算出内訳(ユニット3）'!F16,'算出内訳(ユニット4）'!F16)</f>
        <v>0</v>
      </c>
      <c r="G16" s="38">
        <f>SUM('算出内訳(ユニット１）'!G16,'算出内訳(ユニット2）'!G16,'算出内訳(ユニット3）'!G16,'算出内訳(ユニット4）'!G16)</f>
        <v>0</v>
      </c>
      <c r="H16" s="38">
        <f>SUM('算出内訳(ユニット１）'!H16,'算出内訳(ユニット2）'!H16,'算出内訳(ユニット3）'!H16,'算出内訳(ユニット4）'!H16)</f>
        <v>0</v>
      </c>
      <c r="I16" s="227"/>
      <c r="J16" s="237"/>
      <c r="K16" s="227"/>
      <c r="L16" s="260"/>
      <c r="M16" s="38">
        <f>SUM('算出内訳(ユニット１）'!M16,'算出内訳(ユニット2）'!M16,'算出内訳(ユニット3）'!M16,'算出内訳(ユニット4）'!M16)</f>
        <v>0</v>
      </c>
      <c r="N16" s="38">
        <f>IF(M16&lt;=G16,M16,G16)</f>
        <v>0</v>
      </c>
      <c r="O16" s="41">
        <f>SUM('算出内訳(ユニット１）'!O16,'算出内訳(ユニット2）'!O16,'算出内訳(ユニット3）'!O16,'算出内訳(ユニット4）'!O16)</f>
        <v>0</v>
      </c>
    </row>
    <row r="17" spans="1:16" ht="26.25" customHeight="1" x14ac:dyDescent="0.2">
      <c r="A17" s="394"/>
      <c r="B17" s="397"/>
      <c r="C17" s="195" t="s">
        <v>17</v>
      </c>
      <c r="D17" s="38">
        <f>SUM('算出内訳(ユニット１）'!D17,'算出内訳(ユニット2）'!D17,'算出内訳(ユニット3）'!D17,'算出内訳(ユニット4）'!D17)</f>
        <v>0</v>
      </c>
      <c r="E17" s="38">
        <f>SUM('算出内訳(ユニット１）'!E17,'算出内訳(ユニット2）'!E17,'算出内訳(ユニット3）'!E17,'算出内訳(ユニット4）'!E17)</f>
        <v>0</v>
      </c>
      <c r="F17" s="38">
        <f>SUM('算出内訳(ユニット１）'!F17,'算出内訳(ユニット2）'!F17,'算出内訳(ユニット3）'!F17,'算出内訳(ユニット4）'!F17)</f>
        <v>0</v>
      </c>
      <c r="G17" s="38">
        <f>SUM('算出内訳(ユニット１）'!G17,'算出内訳(ユニット2）'!G17,'算出内訳(ユニット3）'!G17,'算出内訳(ユニット4）'!G17)</f>
        <v>0</v>
      </c>
      <c r="H17" s="38">
        <f>SUM('算出内訳(ユニット１）'!H17,'算出内訳(ユニット2）'!H17,'算出内訳(ユニット3）'!H17,'算出内訳(ユニット4）'!H17)</f>
        <v>0</v>
      </c>
      <c r="I17" s="227"/>
      <c r="J17" s="237"/>
      <c r="K17" s="227"/>
      <c r="L17" s="237"/>
      <c r="M17" s="38">
        <f>SUM('算出内訳(ユニット１）'!M17,'算出内訳(ユニット2）'!M17,'算出内訳(ユニット3）'!M17,'算出内訳(ユニット4）'!M17)</f>
        <v>0</v>
      </c>
      <c r="N17" s="38">
        <f t="shared" ref="N17:N20" si="1">IF(M17&lt;=G17,M17,G17)</f>
        <v>0</v>
      </c>
      <c r="O17" s="41">
        <f>SUM('算出内訳(ユニット１）'!O17,'算出内訳(ユニット2）'!O17,'算出内訳(ユニット3）'!O17,'算出内訳(ユニット4）'!O17)</f>
        <v>0</v>
      </c>
    </row>
    <row r="18" spans="1:16" ht="26.25" customHeight="1" x14ac:dyDescent="0.2">
      <c r="A18" s="394"/>
      <c r="B18" s="397"/>
      <c r="C18" s="195" t="s">
        <v>90</v>
      </c>
      <c r="D18" s="38">
        <f>SUM('算出内訳(ユニット１）'!D18,'算出内訳(ユニット2）'!D18,'算出内訳(ユニット3）'!D18,'算出内訳(ユニット4）'!D18)</f>
        <v>0</v>
      </c>
      <c r="E18" s="38">
        <f>SUM('算出内訳(ユニット１）'!E18,'算出内訳(ユニット2）'!E18,'算出内訳(ユニット3）'!E18,'算出内訳(ユニット4）'!E18)</f>
        <v>0</v>
      </c>
      <c r="F18" s="38">
        <f>SUM('算出内訳(ユニット１）'!F18,'算出内訳(ユニット2）'!F18,'算出内訳(ユニット3）'!F18,'算出内訳(ユニット4）'!F18)</f>
        <v>0</v>
      </c>
      <c r="G18" s="38">
        <f>SUM('算出内訳(ユニット１）'!G18,'算出内訳(ユニット2）'!G18,'算出内訳(ユニット3）'!G18,'算出内訳(ユニット4）'!G18)</f>
        <v>0</v>
      </c>
      <c r="H18" s="38">
        <f>SUM('算出内訳(ユニット１）'!H18,'算出内訳(ユニット2）'!H18,'算出内訳(ユニット3）'!H18,'算出内訳(ユニット4）'!H18)</f>
        <v>0</v>
      </c>
      <c r="I18" s="227"/>
      <c r="J18" s="237"/>
      <c r="K18" s="227"/>
      <c r="L18" s="237"/>
      <c r="M18" s="38">
        <f>SUM('算出内訳(ユニット１）'!M18,'算出内訳(ユニット2）'!M18,'算出内訳(ユニット3）'!M18,'算出内訳(ユニット4）'!M18)</f>
        <v>0</v>
      </c>
      <c r="N18" s="38">
        <f t="shared" si="1"/>
        <v>0</v>
      </c>
      <c r="O18" s="41">
        <f>SUM('算出内訳(ユニット１）'!O18,'算出内訳(ユニット2）'!O18,'算出内訳(ユニット3）'!O18,'算出内訳(ユニット4）'!O18)</f>
        <v>0</v>
      </c>
    </row>
    <row r="19" spans="1:16" ht="26.25" customHeight="1" x14ac:dyDescent="0.2">
      <c r="A19" s="394"/>
      <c r="B19" s="397"/>
      <c r="C19" s="195" t="s">
        <v>89</v>
      </c>
      <c r="D19" s="38">
        <f>SUM('算出内訳(ユニット１）'!D19,'算出内訳(ユニット2）'!D19,'算出内訳(ユニット3）'!D19,'算出内訳(ユニット4）'!D19)</f>
        <v>0</v>
      </c>
      <c r="E19" s="38">
        <f>SUM('算出内訳(ユニット１）'!E19,'算出内訳(ユニット2）'!E19,'算出内訳(ユニット3）'!E19,'算出内訳(ユニット4）'!E19)</f>
        <v>0</v>
      </c>
      <c r="F19" s="38">
        <f>SUM('算出内訳(ユニット１）'!F19,'算出内訳(ユニット2）'!F19,'算出内訳(ユニット3）'!F19,'算出内訳(ユニット4）'!F19)</f>
        <v>0</v>
      </c>
      <c r="G19" s="38">
        <f>SUM('算出内訳(ユニット１）'!G19,'算出内訳(ユニット2）'!G19,'算出内訳(ユニット3）'!G19,'算出内訳(ユニット4）'!G19)</f>
        <v>0</v>
      </c>
      <c r="H19" s="38">
        <f>H26*$A$15</f>
        <v>0</v>
      </c>
      <c r="I19" s="227"/>
      <c r="J19" s="237"/>
      <c r="K19" s="227"/>
      <c r="L19" s="237"/>
      <c r="M19" s="38">
        <f>SUM('算出内訳(ユニット１）'!M19,'算出内訳(ユニット2）'!M19,'算出内訳(ユニット3）'!M19,'算出内訳(ユニット4）'!M19)</f>
        <v>0</v>
      </c>
      <c r="N19" s="38">
        <f t="shared" si="1"/>
        <v>0</v>
      </c>
      <c r="O19" s="41">
        <f>SUM('算出内訳(ユニット１）'!O19,'算出内訳(ユニット2）'!O19,'算出内訳(ユニット3）'!O19,'算出内訳(ユニット4）'!O19)</f>
        <v>0</v>
      </c>
    </row>
    <row r="20" spans="1:16" ht="26.25" customHeight="1" x14ac:dyDescent="0.2">
      <c r="A20" s="394"/>
      <c r="B20" s="397"/>
      <c r="C20" s="34" t="s">
        <v>23</v>
      </c>
      <c r="D20" s="38">
        <f>SUM('算出内訳(ユニット１）'!D20,'算出内訳(ユニット2）'!D20,'算出内訳(ユニット3）'!D20,'算出内訳(ユニット4）'!D20)</f>
        <v>0</v>
      </c>
      <c r="E20" s="38">
        <f>SUM('算出内訳(ユニット１）'!E20,'算出内訳(ユニット2）'!E20,'算出内訳(ユニット3）'!E20,'算出内訳(ユニット4）'!E20)</f>
        <v>0</v>
      </c>
      <c r="F20" s="38">
        <f>SUM('算出内訳(ユニット１）'!F20,'算出内訳(ユニット2）'!F20,'算出内訳(ユニット3）'!F20,'算出内訳(ユニット4）'!F20)</f>
        <v>0</v>
      </c>
      <c r="G20" s="38">
        <f>SUM('算出内訳(ユニット１）'!G20,'算出内訳(ユニット2）'!G20,'算出内訳(ユニット3）'!G20,'算出内訳(ユニット4）'!G20)</f>
        <v>0</v>
      </c>
      <c r="H20" s="38">
        <f>SUM('算出内訳(ユニット１）'!H20,'算出内訳(ユニット2）'!H20,'算出内訳(ユニット3）'!H20,'算出内訳(ユニット4）'!H20)</f>
        <v>0</v>
      </c>
      <c r="I20" s="227"/>
      <c r="J20" s="237"/>
      <c r="K20" s="227"/>
      <c r="L20" s="237"/>
      <c r="M20" s="38">
        <f>SUM('算出内訳(ユニット１）'!M20,'算出内訳(ユニット2）'!M20,'算出内訳(ユニット3）'!M20,'算出内訳(ユニット4）'!M20)</f>
        <v>0</v>
      </c>
      <c r="N20" s="38">
        <f t="shared" si="1"/>
        <v>0</v>
      </c>
      <c r="O20" s="41">
        <f>SUM('算出内訳(ユニット１）'!O20,'算出内訳(ユニット2）'!O20,'算出内訳(ユニット3）'!O20,'算出内訳(ユニット4）'!O20)</f>
        <v>0</v>
      </c>
    </row>
    <row r="21" spans="1:16" ht="26.25" customHeight="1" thickBot="1" x14ac:dyDescent="0.25">
      <c r="A21" s="395"/>
      <c r="B21" s="398"/>
      <c r="C21" s="35" t="s">
        <v>20</v>
      </c>
      <c r="D21" s="44">
        <f>SUM(D16:D20)</f>
        <v>0</v>
      </c>
      <c r="E21" s="44">
        <f t="shared" ref="E21:O21" si="2">SUM(E16:E20)</f>
        <v>0</v>
      </c>
      <c r="F21" s="44">
        <f t="shared" si="2"/>
        <v>0</v>
      </c>
      <c r="G21" s="44">
        <f t="shared" si="2"/>
        <v>0</v>
      </c>
      <c r="H21" s="44">
        <f t="shared" si="2"/>
        <v>0</v>
      </c>
      <c r="I21" s="261"/>
      <c r="J21" s="262"/>
      <c r="K21" s="261"/>
      <c r="L21" s="262"/>
      <c r="M21" s="44">
        <f>SUM(M16:M20)</f>
        <v>0</v>
      </c>
      <c r="N21" s="44">
        <f t="shared" si="2"/>
        <v>0</v>
      </c>
      <c r="O21" s="45">
        <f t="shared" si="2"/>
        <v>0</v>
      </c>
    </row>
    <row r="22" spans="1:16" ht="27.75" customHeight="1" x14ac:dyDescent="0.2">
      <c r="A22" s="399">
        <v>1</v>
      </c>
      <c r="B22" s="396" t="s">
        <v>20</v>
      </c>
      <c r="C22" s="31"/>
      <c r="D22" s="36" t="s">
        <v>15</v>
      </c>
      <c r="E22" s="36" t="s">
        <v>15</v>
      </c>
      <c r="F22" s="36" t="s">
        <v>15</v>
      </c>
      <c r="G22" s="36" t="s">
        <v>15</v>
      </c>
      <c r="H22" s="36" t="s">
        <v>15</v>
      </c>
      <c r="I22" s="263"/>
      <c r="J22" s="264"/>
      <c r="K22" s="263"/>
      <c r="L22" s="264"/>
      <c r="M22" s="36"/>
      <c r="N22" s="36" t="s">
        <v>15</v>
      </c>
      <c r="O22" s="37" t="s">
        <v>15</v>
      </c>
    </row>
    <row r="23" spans="1:16" ht="26.25" customHeight="1" x14ac:dyDescent="0.2">
      <c r="A23" s="400"/>
      <c r="B23" s="397"/>
      <c r="C23" s="194" t="str">
        <f>C9</f>
        <v>施設整備
（　　　　　　 ）</v>
      </c>
      <c r="D23" s="38">
        <f t="shared" ref="D23:F27" si="3">D9+D16</f>
        <v>0</v>
      </c>
      <c r="E23" s="38">
        <f t="shared" si="3"/>
        <v>0</v>
      </c>
      <c r="F23" s="38">
        <f t="shared" si="3"/>
        <v>0</v>
      </c>
      <c r="G23" s="38">
        <f>E23-F23</f>
        <v>0</v>
      </c>
      <c r="H23" s="39"/>
      <c r="I23" s="227"/>
      <c r="J23" s="237"/>
      <c r="K23" s="227"/>
      <c r="L23" s="260"/>
      <c r="M23" s="216">
        <f>M9+M16</f>
        <v>0</v>
      </c>
      <c r="N23" s="38">
        <f>N9+N16</f>
        <v>0</v>
      </c>
      <c r="O23" s="41">
        <f t="shared" ref="N23:O27" si="4">O9+O16</f>
        <v>0</v>
      </c>
    </row>
    <row r="24" spans="1:16" ht="26.25" customHeight="1" x14ac:dyDescent="0.2">
      <c r="A24" s="400"/>
      <c r="B24" s="397"/>
      <c r="C24" s="197" t="s">
        <v>17</v>
      </c>
      <c r="D24" s="42">
        <f t="shared" si="3"/>
        <v>0</v>
      </c>
      <c r="E24" s="42">
        <f t="shared" si="3"/>
        <v>0</v>
      </c>
      <c r="F24" s="42">
        <f t="shared" si="3"/>
        <v>0</v>
      </c>
      <c r="G24" s="42">
        <f>E24-F24</f>
        <v>0</v>
      </c>
      <c r="H24" s="43"/>
      <c r="I24" s="227"/>
      <c r="J24" s="236"/>
      <c r="K24" s="227"/>
      <c r="L24" s="236"/>
      <c r="M24" s="216">
        <f t="shared" ref="M24:M27" si="5">M10+M17</f>
        <v>0</v>
      </c>
      <c r="N24" s="42">
        <f t="shared" si="4"/>
        <v>0</v>
      </c>
      <c r="O24" s="175">
        <f t="shared" si="4"/>
        <v>0</v>
      </c>
    </row>
    <row r="25" spans="1:16" ht="26.25" customHeight="1" x14ac:dyDescent="0.2">
      <c r="A25" s="400"/>
      <c r="B25" s="397"/>
      <c r="C25" s="195" t="s">
        <v>90</v>
      </c>
      <c r="D25" s="42">
        <f t="shared" si="3"/>
        <v>0</v>
      </c>
      <c r="E25" s="42">
        <f t="shared" si="3"/>
        <v>0</v>
      </c>
      <c r="F25" s="42">
        <f t="shared" si="3"/>
        <v>0</v>
      </c>
      <c r="G25" s="42">
        <f>E25-F25</f>
        <v>0</v>
      </c>
      <c r="H25" s="43"/>
      <c r="I25" s="227"/>
      <c r="J25" s="236"/>
      <c r="K25" s="227"/>
      <c r="L25" s="236"/>
      <c r="M25" s="216">
        <f t="shared" si="5"/>
        <v>0</v>
      </c>
      <c r="N25" s="42">
        <f t="shared" si="4"/>
        <v>0</v>
      </c>
      <c r="O25" s="175">
        <f t="shared" si="4"/>
        <v>0</v>
      </c>
    </row>
    <row r="26" spans="1:16" ht="26.25" customHeight="1" x14ac:dyDescent="0.2">
      <c r="A26" s="400"/>
      <c r="B26" s="397"/>
      <c r="C26" s="198" t="s">
        <v>89</v>
      </c>
      <c r="D26" s="38">
        <f t="shared" si="3"/>
        <v>0</v>
      </c>
      <c r="E26" s="38">
        <f t="shared" si="3"/>
        <v>0</v>
      </c>
      <c r="F26" s="38">
        <f t="shared" si="3"/>
        <v>0</v>
      </c>
      <c r="G26" s="38">
        <f>E26-F26</f>
        <v>0</v>
      </c>
      <c r="H26" s="43"/>
      <c r="I26" s="227"/>
      <c r="J26" s="237"/>
      <c r="K26" s="227"/>
      <c r="L26" s="237"/>
      <c r="M26" s="216">
        <f t="shared" si="5"/>
        <v>0</v>
      </c>
      <c r="N26" s="38">
        <f t="shared" si="4"/>
        <v>0</v>
      </c>
      <c r="O26" s="41">
        <f t="shared" si="4"/>
        <v>0</v>
      </c>
      <c r="P26" s="205"/>
    </row>
    <row r="27" spans="1:16" ht="26.25" customHeight="1" x14ac:dyDescent="0.2">
      <c r="A27" s="400"/>
      <c r="B27" s="397"/>
      <c r="C27" s="199" t="s">
        <v>23</v>
      </c>
      <c r="D27" s="38">
        <f t="shared" si="3"/>
        <v>0</v>
      </c>
      <c r="E27" s="38">
        <f t="shared" si="3"/>
        <v>0</v>
      </c>
      <c r="F27" s="38">
        <f t="shared" si="3"/>
        <v>0</v>
      </c>
      <c r="G27" s="38">
        <f>E27-F27</f>
        <v>0</v>
      </c>
      <c r="H27" s="43"/>
      <c r="I27" s="227"/>
      <c r="J27" s="237"/>
      <c r="K27" s="227"/>
      <c r="L27" s="237"/>
      <c r="M27" s="216">
        <f t="shared" si="5"/>
        <v>0</v>
      </c>
      <c r="N27" s="38">
        <f t="shared" si="4"/>
        <v>0</v>
      </c>
      <c r="O27" s="41">
        <f t="shared" si="4"/>
        <v>0</v>
      </c>
    </row>
    <row r="28" spans="1:16" ht="26.25" customHeight="1" thickBot="1" x14ac:dyDescent="0.25">
      <c r="A28" s="401"/>
      <c r="B28" s="398"/>
      <c r="C28" s="35" t="s">
        <v>20</v>
      </c>
      <c r="D28" s="44">
        <f>SUM(D23:D27)</f>
        <v>0</v>
      </c>
      <c r="E28" s="44">
        <f t="shared" ref="E28:O28" si="6">SUM(E23:E27)</f>
        <v>0</v>
      </c>
      <c r="F28" s="44">
        <f>SUM(F23:F27)</f>
        <v>0</v>
      </c>
      <c r="G28" s="44">
        <f t="shared" si="6"/>
        <v>0</v>
      </c>
      <c r="H28" s="44">
        <f>SUM(H23:H27)</f>
        <v>0</v>
      </c>
      <c r="I28" s="261"/>
      <c r="J28" s="262"/>
      <c r="K28" s="261"/>
      <c r="L28" s="262"/>
      <c r="M28" s="44">
        <f>SUM(M23:M27)</f>
        <v>0</v>
      </c>
      <c r="N28" s="44">
        <f t="shared" si="6"/>
        <v>0</v>
      </c>
      <c r="O28" s="45">
        <f t="shared" si="6"/>
        <v>0</v>
      </c>
    </row>
    <row r="29" spans="1:16" ht="21" customHeight="1" x14ac:dyDescent="0.2"/>
    <row r="30" spans="1:16" ht="21" customHeight="1" x14ac:dyDescent="0.2"/>
    <row r="31" spans="1:16" ht="21" customHeight="1" x14ac:dyDescent="0.2"/>
    <row r="32" spans="1:16" ht="21" customHeight="1" x14ac:dyDescent="0.2"/>
  </sheetData>
  <mergeCells count="14">
    <mergeCell ref="C2:O2"/>
    <mergeCell ref="D3:E3"/>
    <mergeCell ref="N3:O3"/>
    <mergeCell ref="A5:A7"/>
    <mergeCell ref="B5:B7"/>
    <mergeCell ref="H5:M5"/>
    <mergeCell ref="K6:L6"/>
    <mergeCell ref="I6:J6"/>
    <mergeCell ref="A8:A14"/>
    <mergeCell ref="B8:B14"/>
    <mergeCell ref="A15:A21"/>
    <mergeCell ref="B15:B21"/>
    <mergeCell ref="A22:A28"/>
    <mergeCell ref="B22:B28"/>
  </mergeCells>
  <phoneticPr fontId="2"/>
  <pageMargins left="0.78740157480314965" right="0.39370078740157483" top="0.98425196850393704" bottom="0.39370078740157483" header="0.51181102362204722" footer="0.51181102362204722"/>
  <pageSetup paperSize="9" scale="78" firstPageNumber="0" orientation="landscape" useFirstPageNumber="1" horizont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showGridLines="0" zoomScale="80" zoomScaleNormal="80" workbookViewId="0">
      <selection activeCell="O9" sqref="O9:O13"/>
    </sheetView>
  </sheetViews>
  <sheetFormatPr defaultColWidth="9" defaultRowHeight="13.2" x14ac:dyDescent="0.2"/>
  <cols>
    <col min="1" max="1" width="9" style="28"/>
    <col min="2" max="2" width="5.77734375" style="28" customWidth="1"/>
    <col min="3" max="3" width="15.6640625" style="28" customWidth="1"/>
    <col min="4" max="8" width="16.6640625" style="28" customWidth="1"/>
    <col min="9" max="9" width="4.33203125" style="28" customWidth="1"/>
    <col min="10" max="10" width="6.6640625" style="28" customWidth="1"/>
    <col min="11" max="11" width="4.33203125" style="28" customWidth="1"/>
    <col min="12" max="12" width="6.6640625" style="28" customWidth="1"/>
    <col min="13" max="15" width="16.6640625" style="28" customWidth="1"/>
    <col min="16" max="16" width="2.6640625" style="28" customWidth="1"/>
    <col min="17" max="16384" width="9" style="28"/>
  </cols>
  <sheetData>
    <row r="1" spans="1:15" ht="8.25" customHeight="1" x14ac:dyDescent="0.2"/>
    <row r="2" spans="1:15" ht="20.25" customHeight="1" x14ac:dyDescent="0.2">
      <c r="C2" s="402" t="s">
        <v>46</v>
      </c>
      <c r="D2" s="402"/>
      <c r="E2" s="402"/>
      <c r="F2" s="402"/>
      <c r="G2" s="402"/>
      <c r="H2" s="402"/>
      <c r="I2" s="402"/>
      <c r="J2" s="402"/>
      <c r="K2" s="402"/>
      <c r="L2" s="402"/>
      <c r="M2" s="402"/>
      <c r="N2" s="402"/>
      <c r="O2" s="402"/>
    </row>
    <row r="3" spans="1:15" ht="21.75" customHeight="1" x14ac:dyDescent="0.2">
      <c r="C3" s="29" t="s">
        <v>18</v>
      </c>
      <c r="D3" s="403" t="s">
        <v>19</v>
      </c>
      <c r="E3" s="403"/>
      <c r="M3" s="29" t="s">
        <v>0</v>
      </c>
      <c r="N3" s="404" t="s">
        <v>133</v>
      </c>
      <c r="O3" s="404"/>
    </row>
    <row r="5" spans="1:15" ht="36" customHeight="1" x14ac:dyDescent="0.2">
      <c r="A5" s="406" t="s">
        <v>44</v>
      </c>
      <c r="B5" s="405" t="s">
        <v>45</v>
      </c>
      <c r="C5" s="200" t="s">
        <v>1</v>
      </c>
      <c r="D5" s="200" t="s">
        <v>2</v>
      </c>
      <c r="E5" s="200" t="s">
        <v>3</v>
      </c>
      <c r="F5" s="30" t="s">
        <v>4</v>
      </c>
      <c r="G5" s="200" t="s">
        <v>5</v>
      </c>
      <c r="H5" s="407" t="s">
        <v>137</v>
      </c>
      <c r="I5" s="408"/>
      <c r="J5" s="408"/>
      <c r="K5" s="408"/>
      <c r="L5" s="408"/>
      <c r="M5" s="409"/>
      <c r="N5" s="30" t="s">
        <v>6</v>
      </c>
      <c r="O5" s="30" t="s">
        <v>7</v>
      </c>
    </row>
    <row r="6" spans="1:15" ht="32.25" customHeight="1" x14ac:dyDescent="0.2">
      <c r="A6" s="410"/>
      <c r="B6" s="405"/>
      <c r="C6" s="201" t="s">
        <v>8</v>
      </c>
      <c r="D6" s="201"/>
      <c r="E6" s="201"/>
      <c r="F6" s="201"/>
      <c r="G6" s="202" t="s">
        <v>9</v>
      </c>
      <c r="H6" s="201" t="s">
        <v>138</v>
      </c>
      <c r="I6" s="407" t="s">
        <v>139</v>
      </c>
      <c r="J6" s="409"/>
      <c r="K6" s="407" t="s">
        <v>149</v>
      </c>
      <c r="L6" s="409"/>
      <c r="M6" s="201" t="s">
        <v>143</v>
      </c>
      <c r="N6" s="201" t="s">
        <v>147</v>
      </c>
      <c r="O6" s="201" t="s">
        <v>148</v>
      </c>
    </row>
    <row r="7" spans="1:15" ht="18" customHeight="1" thickBot="1" x14ac:dyDescent="0.25">
      <c r="A7" s="411"/>
      <c r="B7" s="406"/>
      <c r="C7" s="203"/>
      <c r="D7" s="203" t="s">
        <v>10</v>
      </c>
      <c r="E7" s="203" t="s">
        <v>11</v>
      </c>
      <c r="F7" s="203" t="s">
        <v>12</v>
      </c>
      <c r="G7" s="203" t="s">
        <v>13</v>
      </c>
      <c r="H7" s="203" t="s">
        <v>14</v>
      </c>
      <c r="I7" s="225"/>
      <c r="J7" s="217" t="s">
        <v>141</v>
      </c>
      <c r="K7" s="225"/>
      <c r="L7" s="217" t="s">
        <v>142</v>
      </c>
      <c r="M7" s="203" t="s">
        <v>144</v>
      </c>
      <c r="N7" s="203" t="s">
        <v>145</v>
      </c>
      <c r="O7" s="203" t="s">
        <v>146</v>
      </c>
    </row>
    <row r="8" spans="1:15" ht="21" customHeight="1" x14ac:dyDescent="0.2">
      <c r="A8" s="412">
        <f>'事業費按分表（記載例）'!$N$7</f>
        <v>0.8</v>
      </c>
      <c r="B8" s="396" t="s">
        <v>42</v>
      </c>
      <c r="C8" s="31"/>
      <c r="D8" s="32" t="s">
        <v>15</v>
      </c>
      <c r="E8" s="32" t="s">
        <v>15</v>
      </c>
      <c r="F8" s="32" t="s">
        <v>15</v>
      </c>
      <c r="G8" s="32" t="s">
        <v>15</v>
      </c>
      <c r="H8" s="32"/>
      <c r="I8" s="226"/>
      <c r="J8" s="218"/>
      <c r="K8" s="226"/>
      <c r="L8" s="218"/>
      <c r="M8" s="32" t="s">
        <v>15</v>
      </c>
      <c r="N8" s="32" t="s">
        <v>15</v>
      </c>
      <c r="O8" s="33" t="s">
        <v>15</v>
      </c>
    </row>
    <row r="9" spans="1:15" ht="26.25" customHeight="1" x14ac:dyDescent="0.2">
      <c r="A9" s="413"/>
      <c r="B9" s="397"/>
      <c r="C9" s="206" t="s">
        <v>125</v>
      </c>
      <c r="D9" s="38">
        <v>22351258</v>
      </c>
      <c r="E9" s="38">
        <v>20848606</v>
      </c>
      <c r="F9" s="39">
        <v>0</v>
      </c>
      <c r="G9" s="38">
        <f>E9-F9</f>
        <v>20848606</v>
      </c>
      <c r="H9" s="38">
        <f>$A$8*H23</f>
        <v>28160000</v>
      </c>
      <c r="I9" s="227" t="s">
        <v>140</v>
      </c>
      <c r="J9" s="240">
        <f>J23</f>
        <v>1</v>
      </c>
      <c r="K9" s="227" t="s">
        <v>140</v>
      </c>
      <c r="L9" s="231">
        <f>L23</f>
        <v>1.5</v>
      </c>
      <c r="M9" s="38">
        <f>H9*J9*L9</f>
        <v>42240000</v>
      </c>
      <c r="N9" s="38">
        <f>IF(M9&lt;=G9,M9,G9)</f>
        <v>20848606</v>
      </c>
      <c r="O9" s="41">
        <f>ROUNDDOWN(N9*7/8,-3)</f>
        <v>18242000</v>
      </c>
    </row>
    <row r="10" spans="1:15" ht="26.25" customHeight="1" x14ac:dyDescent="0.2">
      <c r="A10" s="413"/>
      <c r="B10" s="397"/>
      <c r="C10" s="195" t="s">
        <v>17</v>
      </c>
      <c r="D10" s="38">
        <v>2248182</v>
      </c>
      <c r="E10" s="38">
        <v>2248182</v>
      </c>
      <c r="F10" s="39">
        <v>0</v>
      </c>
      <c r="G10" s="38">
        <f>E10-F10</f>
        <v>2248182</v>
      </c>
      <c r="H10" s="38">
        <f>$A$8*H24</f>
        <v>3600000</v>
      </c>
      <c r="I10" s="227" t="s">
        <v>140</v>
      </c>
      <c r="J10" s="241">
        <f>J24</f>
        <v>1</v>
      </c>
      <c r="K10" s="227"/>
      <c r="L10" s="232"/>
      <c r="M10" s="38">
        <f>H10*J10</f>
        <v>3600000</v>
      </c>
      <c r="N10" s="38">
        <f>IF(M10&lt;=G10,M10,G10)</f>
        <v>2248182</v>
      </c>
      <c r="O10" s="41">
        <f>ROUNDDOWN(N10*7/8,-3)</f>
        <v>1967000</v>
      </c>
    </row>
    <row r="11" spans="1:15" ht="26.25" customHeight="1" x14ac:dyDescent="0.2">
      <c r="A11" s="413"/>
      <c r="B11" s="397"/>
      <c r="C11" s="195" t="s">
        <v>90</v>
      </c>
      <c r="D11" s="38">
        <v>4046727</v>
      </c>
      <c r="E11" s="38">
        <v>4046727</v>
      </c>
      <c r="F11" s="39">
        <v>0</v>
      </c>
      <c r="G11" s="38">
        <f>E11-F11</f>
        <v>4046727</v>
      </c>
      <c r="H11" s="38">
        <f>$A$8*H25</f>
        <v>6240000</v>
      </c>
      <c r="I11" s="227" t="s">
        <v>140</v>
      </c>
      <c r="J11" s="241">
        <f t="shared" ref="J11:J13" si="0">J25</f>
        <v>1</v>
      </c>
      <c r="K11" s="227"/>
      <c r="L11" s="232"/>
      <c r="M11" s="38">
        <f t="shared" ref="M11:M13" si="1">H11*J11</f>
        <v>6240000</v>
      </c>
      <c r="N11" s="38">
        <f>IF(M11&lt;=G11,M11,G11)</f>
        <v>4046727</v>
      </c>
      <c r="O11" s="41">
        <f>ROUNDDOWN(N11*7/8,-3)</f>
        <v>3540000</v>
      </c>
    </row>
    <row r="12" spans="1:15" ht="26.25" customHeight="1" x14ac:dyDescent="0.2">
      <c r="A12" s="413"/>
      <c r="B12" s="397"/>
      <c r="C12" s="195" t="s">
        <v>89</v>
      </c>
      <c r="D12" s="38">
        <v>449636</v>
      </c>
      <c r="E12" s="38">
        <v>449636</v>
      </c>
      <c r="F12" s="39">
        <v>0</v>
      </c>
      <c r="G12" s="38">
        <f>E12-F12</f>
        <v>449636</v>
      </c>
      <c r="H12" s="38">
        <f>$A$8*H26</f>
        <v>640000</v>
      </c>
      <c r="I12" s="227"/>
      <c r="J12" s="241"/>
      <c r="K12" s="227"/>
      <c r="L12" s="232"/>
      <c r="M12" s="38">
        <f t="shared" si="1"/>
        <v>0</v>
      </c>
      <c r="N12" s="38">
        <f>IF(M12&lt;=G12,M12,G12)</f>
        <v>0</v>
      </c>
      <c r="O12" s="41">
        <f>ROUNDDOWN(N12*7/8,-3)</f>
        <v>0</v>
      </c>
    </row>
    <row r="13" spans="1:15" ht="26.25" customHeight="1" x14ac:dyDescent="0.2">
      <c r="A13" s="413"/>
      <c r="B13" s="397"/>
      <c r="C13" s="196" t="s">
        <v>23</v>
      </c>
      <c r="D13" s="38">
        <v>0</v>
      </c>
      <c r="E13" s="38">
        <v>0</v>
      </c>
      <c r="F13" s="39">
        <v>0</v>
      </c>
      <c r="G13" s="38">
        <f>E13-F13</f>
        <v>0</v>
      </c>
      <c r="H13" s="38">
        <v>0</v>
      </c>
      <c r="I13" s="227" t="s">
        <v>140</v>
      </c>
      <c r="J13" s="241">
        <f t="shared" si="0"/>
        <v>1</v>
      </c>
      <c r="K13" s="227"/>
      <c r="L13" s="232"/>
      <c r="M13" s="38">
        <f t="shared" si="1"/>
        <v>0</v>
      </c>
      <c r="N13" s="38">
        <f>IF(M13&lt;=G13,M13,G13)</f>
        <v>0</v>
      </c>
      <c r="O13" s="41">
        <f>ROUNDDOWN(N13*7/8,-3)</f>
        <v>0</v>
      </c>
    </row>
    <row r="14" spans="1:15" ht="26.25" customHeight="1" thickBot="1" x14ac:dyDescent="0.25">
      <c r="A14" s="414"/>
      <c r="B14" s="398"/>
      <c r="C14" s="35" t="s">
        <v>20</v>
      </c>
      <c r="D14" s="44">
        <f>SUM(D9:D13)</f>
        <v>29095803</v>
      </c>
      <c r="E14" s="44">
        <f t="shared" ref="E14:O14" si="2">SUM(E9:E13)</f>
        <v>27593151</v>
      </c>
      <c r="F14" s="44">
        <f t="shared" si="2"/>
        <v>0</v>
      </c>
      <c r="G14" s="44">
        <f t="shared" si="2"/>
        <v>27593151</v>
      </c>
      <c r="H14" s="44">
        <f>SUM(H9:H13)</f>
        <v>38640000</v>
      </c>
      <c r="I14" s="228"/>
      <c r="J14" s="242"/>
      <c r="K14" s="228"/>
      <c r="L14" s="233"/>
      <c r="M14" s="44">
        <f t="shared" si="2"/>
        <v>52080000</v>
      </c>
      <c r="N14" s="44">
        <f t="shared" si="2"/>
        <v>27143515</v>
      </c>
      <c r="O14" s="45">
        <f t="shared" si="2"/>
        <v>23749000</v>
      </c>
    </row>
    <row r="15" spans="1:15" ht="27.75" customHeight="1" x14ac:dyDescent="0.2">
      <c r="A15" s="412">
        <f>'事業費按分表（記載例）'!$S$7</f>
        <v>0.19999999999999996</v>
      </c>
      <c r="B15" s="396" t="s">
        <v>43</v>
      </c>
      <c r="C15" s="31"/>
      <c r="D15" s="36" t="s">
        <v>15</v>
      </c>
      <c r="E15" s="36" t="s">
        <v>15</v>
      </c>
      <c r="F15" s="36" t="s">
        <v>15</v>
      </c>
      <c r="G15" s="36" t="s">
        <v>15</v>
      </c>
      <c r="H15" s="36"/>
      <c r="I15" s="229"/>
      <c r="J15" s="243"/>
      <c r="K15" s="229"/>
      <c r="L15" s="234"/>
      <c r="M15" s="36" t="s">
        <v>15</v>
      </c>
      <c r="N15" s="36" t="s">
        <v>15</v>
      </c>
      <c r="O15" s="37" t="s">
        <v>15</v>
      </c>
    </row>
    <row r="16" spans="1:15" ht="26.25" customHeight="1" x14ac:dyDescent="0.2">
      <c r="A16" s="413"/>
      <c r="B16" s="397"/>
      <c r="C16" s="194" t="str">
        <f>C9</f>
        <v>施設整備
（創設 ）</v>
      </c>
      <c r="D16" s="38">
        <v>5587814</v>
      </c>
      <c r="E16" s="38">
        <v>5212152</v>
      </c>
      <c r="F16" s="39">
        <v>0</v>
      </c>
      <c r="G16" s="38">
        <f>E16-F16</f>
        <v>5212152</v>
      </c>
      <c r="H16" s="38">
        <f>$A$15*H23</f>
        <v>7039999.9999999981</v>
      </c>
      <c r="I16" s="227" t="s">
        <v>140</v>
      </c>
      <c r="J16" s="240">
        <f>J23</f>
        <v>1</v>
      </c>
      <c r="K16" s="227" t="s">
        <v>140</v>
      </c>
      <c r="L16" s="231">
        <f>L23</f>
        <v>1.5</v>
      </c>
      <c r="M16" s="38">
        <f>H16*J16*L16</f>
        <v>10559999.999999996</v>
      </c>
      <c r="N16" s="38">
        <f>IF(M16&lt;=G16,M16,G16)</f>
        <v>5212152</v>
      </c>
      <c r="O16" s="41">
        <f>ROUNDDOWN(N16*7/8,-3)</f>
        <v>4560000</v>
      </c>
    </row>
    <row r="17" spans="1:16" ht="26.25" customHeight="1" x14ac:dyDescent="0.2">
      <c r="A17" s="413"/>
      <c r="B17" s="397"/>
      <c r="C17" s="195" t="s">
        <v>17</v>
      </c>
      <c r="D17" s="38">
        <v>562045</v>
      </c>
      <c r="E17" s="38">
        <v>562045</v>
      </c>
      <c r="F17" s="39">
        <v>0</v>
      </c>
      <c r="G17" s="38">
        <f>E17-F17</f>
        <v>562045</v>
      </c>
      <c r="H17" s="38">
        <f>$A$15*H24</f>
        <v>899999.99999999977</v>
      </c>
      <c r="I17" s="227" t="s">
        <v>140</v>
      </c>
      <c r="J17" s="241">
        <f>J24</f>
        <v>1</v>
      </c>
      <c r="K17" s="227"/>
      <c r="L17" s="232"/>
      <c r="M17" s="38">
        <f>H17*J17</f>
        <v>899999.99999999977</v>
      </c>
      <c r="N17" s="38">
        <f>IF(M17&lt;=G17,M17,G17)</f>
        <v>562045</v>
      </c>
      <c r="O17" s="41">
        <f>ROUNDDOWN(N17*7/8,-3)</f>
        <v>491000</v>
      </c>
    </row>
    <row r="18" spans="1:16" ht="26.25" customHeight="1" x14ac:dyDescent="0.2">
      <c r="A18" s="413"/>
      <c r="B18" s="397"/>
      <c r="C18" s="195" t="s">
        <v>90</v>
      </c>
      <c r="D18" s="38">
        <v>1011682</v>
      </c>
      <c r="E18" s="38">
        <v>1011682</v>
      </c>
      <c r="F18" s="39">
        <v>0</v>
      </c>
      <c r="G18" s="38">
        <f>E18-F18</f>
        <v>1011682</v>
      </c>
      <c r="H18" s="38">
        <f>$A$15*H25</f>
        <v>1559999.9999999998</v>
      </c>
      <c r="I18" s="227" t="s">
        <v>140</v>
      </c>
      <c r="J18" s="241">
        <f t="shared" ref="J18" si="3">J25</f>
        <v>1</v>
      </c>
      <c r="K18" s="227"/>
      <c r="L18" s="232"/>
      <c r="M18" s="38">
        <f t="shared" ref="M18:M20" si="4">H18*J18</f>
        <v>1559999.9999999998</v>
      </c>
      <c r="N18" s="38">
        <f>IF(M18&lt;=G18,M18,G18)</f>
        <v>1011682</v>
      </c>
      <c r="O18" s="41">
        <f>ROUNDDOWN(N18*7/8,-3)</f>
        <v>885000</v>
      </c>
    </row>
    <row r="19" spans="1:16" ht="26.25" customHeight="1" x14ac:dyDescent="0.2">
      <c r="A19" s="413"/>
      <c r="B19" s="397"/>
      <c r="C19" s="195" t="s">
        <v>89</v>
      </c>
      <c r="D19" s="38">
        <v>112409</v>
      </c>
      <c r="E19" s="38">
        <v>112409</v>
      </c>
      <c r="F19" s="39">
        <v>0</v>
      </c>
      <c r="G19" s="38">
        <f>E19-F19</f>
        <v>112409</v>
      </c>
      <c r="H19" s="38">
        <f>$A$15*H26</f>
        <v>159999.99999999997</v>
      </c>
      <c r="I19" s="227"/>
      <c r="J19" s="241"/>
      <c r="K19" s="227"/>
      <c r="L19" s="232"/>
      <c r="M19" s="38">
        <f t="shared" si="4"/>
        <v>0</v>
      </c>
      <c r="N19" s="38">
        <f>IF(M19&lt;=G19,M19,G19)</f>
        <v>0</v>
      </c>
      <c r="O19" s="41">
        <f>ROUNDDOWN(N19*7/8,-3)</f>
        <v>0</v>
      </c>
    </row>
    <row r="20" spans="1:16" ht="26.25" customHeight="1" x14ac:dyDescent="0.2">
      <c r="A20" s="413"/>
      <c r="B20" s="397"/>
      <c r="C20" s="34" t="s">
        <v>23</v>
      </c>
      <c r="D20" s="38">
        <v>1201000</v>
      </c>
      <c r="E20" s="38">
        <v>1200000</v>
      </c>
      <c r="F20" s="39">
        <v>0</v>
      </c>
      <c r="G20" s="38">
        <f>E20-F20</f>
        <v>1200000</v>
      </c>
      <c r="H20" s="38">
        <f>H27</f>
        <v>1300000</v>
      </c>
      <c r="I20" s="227" t="s">
        <v>140</v>
      </c>
      <c r="J20" s="241">
        <f>J27</f>
        <v>1</v>
      </c>
      <c r="K20" s="227"/>
      <c r="L20" s="232"/>
      <c r="M20" s="38">
        <f t="shared" si="4"/>
        <v>1300000</v>
      </c>
      <c r="N20" s="38">
        <f>IF(M20&lt;=G20,M20,G20)</f>
        <v>1200000</v>
      </c>
      <c r="O20" s="41">
        <f>ROUNDDOWN(N20*7/8,-3)</f>
        <v>1050000</v>
      </c>
    </row>
    <row r="21" spans="1:16" ht="26.25" customHeight="1" thickBot="1" x14ac:dyDescent="0.25">
      <c r="A21" s="414"/>
      <c r="B21" s="398"/>
      <c r="C21" s="35" t="s">
        <v>20</v>
      </c>
      <c r="D21" s="44">
        <f>SUM(D16:D20)</f>
        <v>8474950</v>
      </c>
      <c r="E21" s="44">
        <f t="shared" ref="E21:O21" si="5">SUM(E16:E20)</f>
        <v>8098288</v>
      </c>
      <c r="F21" s="44">
        <f t="shared" si="5"/>
        <v>0</v>
      </c>
      <c r="G21" s="44">
        <f t="shared" si="5"/>
        <v>8098288</v>
      </c>
      <c r="H21" s="44">
        <f>SUM(H16:H20)</f>
        <v>10959999.999999998</v>
      </c>
      <c r="I21" s="228"/>
      <c r="J21" s="242"/>
      <c r="K21" s="228"/>
      <c r="L21" s="233"/>
      <c r="M21" s="44">
        <f t="shared" si="5"/>
        <v>14319999.999999996</v>
      </c>
      <c r="N21" s="44">
        <f t="shared" si="5"/>
        <v>7985879</v>
      </c>
      <c r="O21" s="45">
        <f t="shared" si="5"/>
        <v>6986000</v>
      </c>
    </row>
    <row r="22" spans="1:16" ht="27.75" customHeight="1" x14ac:dyDescent="0.2">
      <c r="A22" s="415">
        <v>1</v>
      </c>
      <c r="B22" s="396" t="s">
        <v>20</v>
      </c>
      <c r="C22" s="31"/>
      <c r="D22" s="36" t="s">
        <v>15</v>
      </c>
      <c r="E22" s="36" t="s">
        <v>15</v>
      </c>
      <c r="F22" s="36" t="s">
        <v>15</v>
      </c>
      <c r="G22" s="36" t="s">
        <v>15</v>
      </c>
      <c r="H22" s="36"/>
      <c r="I22" s="229"/>
      <c r="J22" s="243"/>
      <c r="K22" s="229"/>
      <c r="L22" s="234"/>
      <c r="M22" s="36" t="s">
        <v>15</v>
      </c>
      <c r="N22" s="36" t="s">
        <v>15</v>
      </c>
      <c r="O22" s="37" t="s">
        <v>15</v>
      </c>
    </row>
    <row r="23" spans="1:16" ht="26.25" customHeight="1" x14ac:dyDescent="0.2">
      <c r="A23" s="416"/>
      <c r="B23" s="397"/>
      <c r="C23" s="194" t="str">
        <f>C9</f>
        <v>施設整備
（創設 ）</v>
      </c>
      <c r="D23" s="38">
        <f t="shared" ref="D23:F27" si="6">D9+D16</f>
        <v>27939072</v>
      </c>
      <c r="E23" s="38">
        <f t="shared" si="6"/>
        <v>26060758</v>
      </c>
      <c r="F23" s="38">
        <f t="shared" si="6"/>
        <v>0</v>
      </c>
      <c r="G23" s="38">
        <f>E23-F23</f>
        <v>26060758</v>
      </c>
      <c r="H23" s="39">
        <v>35200000</v>
      </c>
      <c r="I23" s="227" t="s">
        <v>140</v>
      </c>
      <c r="J23" s="244">
        <v>1</v>
      </c>
      <c r="K23" s="227" t="s">
        <v>140</v>
      </c>
      <c r="L23" s="235">
        <v>1.5</v>
      </c>
      <c r="M23" s="216">
        <f>H23*J23*L23</f>
        <v>52800000</v>
      </c>
      <c r="N23" s="38">
        <f>N9+N16</f>
        <v>26060758</v>
      </c>
      <c r="O23" s="41">
        <f t="shared" ref="N23:O27" si="7">O9+O16</f>
        <v>22802000</v>
      </c>
    </row>
    <row r="24" spans="1:16" ht="26.25" customHeight="1" x14ac:dyDescent="0.2">
      <c r="A24" s="416"/>
      <c r="B24" s="397"/>
      <c r="C24" s="197" t="s">
        <v>17</v>
      </c>
      <c r="D24" s="42">
        <f t="shared" si="6"/>
        <v>2810227</v>
      </c>
      <c r="E24" s="42">
        <f t="shared" si="6"/>
        <v>2810227</v>
      </c>
      <c r="F24" s="42">
        <f t="shared" si="6"/>
        <v>0</v>
      </c>
      <c r="G24" s="42">
        <f>E24-F24</f>
        <v>2810227</v>
      </c>
      <c r="H24" s="43">
        <v>4500000</v>
      </c>
      <c r="I24" s="227" t="s">
        <v>140</v>
      </c>
      <c r="J24" s="245">
        <v>1</v>
      </c>
      <c r="K24" s="227"/>
      <c r="L24" s="236"/>
      <c r="M24" s="216">
        <f>H24*J24</f>
        <v>4500000</v>
      </c>
      <c r="N24" s="42">
        <f t="shared" si="7"/>
        <v>2810227</v>
      </c>
      <c r="O24" s="175">
        <f t="shared" si="7"/>
        <v>2458000</v>
      </c>
    </row>
    <row r="25" spans="1:16" ht="26.25" customHeight="1" x14ac:dyDescent="0.2">
      <c r="A25" s="416"/>
      <c r="B25" s="397"/>
      <c r="C25" s="195" t="s">
        <v>90</v>
      </c>
      <c r="D25" s="42">
        <f t="shared" si="6"/>
        <v>5058409</v>
      </c>
      <c r="E25" s="42">
        <f t="shared" si="6"/>
        <v>5058409</v>
      </c>
      <c r="F25" s="42">
        <f t="shared" si="6"/>
        <v>0</v>
      </c>
      <c r="G25" s="42">
        <f>E25-F25</f>
        <v>5058409</v>
      </c>
      <c r="H25" s="43">
        <v>7800000</v>
      </c>
      <c r="I25" s="227" t="s">
        <v>140</v>
      </c>
      <c r="J25" s="245">
        <v>1</v>
      </c>
      <c r="K25" s="227"/>
      <c r="L25" s="236"/>
      <c r="M25" s="216">
        <f t="shared" ref="M25:M27" si="8">H25*J25</f>
        <v>7800000</v>
      </c>
      <c r="N25" s="42">
        <f t="shared" si="7"/>
        <v>5058409</v>
      </c>
      <c r="O25" s="175">
        <f t="shared" si="7"/>
        <v>4425000</v>
      </c>
    </row>
    <row r="26" spans="1:16" ht="26.25" customHeight="1" x14ac:dyDescent="0.2">
      <c r="A26" s="416"/>
      <c r="B26" s="397"/>
      <c r="C26" s="198" t="s">
        <v>89</v>
      </c>
      <c r="D26" s="38">
        <f t="shared" si="6"/>
        <v>562045</v>
      </c>
      <c r="E26" s="38">
        <f t="shared" si="6"/>
        <v>562045</v>
      </c>
      <c r="F26" s="38">
        <f t="shared" si="6"/>
        <v>0</v>
      </c>
      <c r="G26" s="38">
        <f>E26-F26</f>
        <v>562045</v>
      </c>
      <c r="H26" s="43">
        <v>800000</v>
      </c>
      <c r="I26" s="227"/>
      <c r="J26" s="266"/>
      <c r="K26" s="227"/>
      <c r="L26" s="237"/>
      <c r="M26" s="216">
        <f t="shared" si="8"/>
        <v>0</v>
      </c>
      <c r="N26" s="38">
        <f t="shared" si="7"/>
        <v>0</v>
      </c>
      <c r="O26" s="41">
        <f t="shared" si="7"/>
        <v>0</v>
      </c>
      <c r="P26" s="205"/>
    </row>
    <row r="27" spans="1:16" ht="26.25" customHeight="1" x14ac:dyDescent="0.2">
      <c r="A27" s="416"/>
      <c r="B27" s="397"/>
      <c r="C27" s="199" t="s">
        <v>23</v>
      </c>
      <c r="D27" s="38">
        <f t="shared" si="6"/>
        <v>1201000</v>
      </c>
      <c r="E27" s="38">
        <f t="shared" si="6"/>
        <v>1200000</v>
      </c>
      <c r="F27" s="38">
        <f t="shared" si="6"/>
        <v>0</v>
      </c>
      <c r="G27" s="38">
        <f>E27-F27</f>
        <v>1200000</v>
      </c>
      <c r="H27" s="43">
        <v>1300000</v>
      </c>
      <c r="I27" s="227" t="s">
        <v>140</v>
      </c>
      <c r="J27" s="244">
        <v>1</v>
      </c>
      <c r="K27" s="227"/>
      <c r="L27" s="237"/>
      <c r="M27" s="216">
        <f t="shared" si="8"/>
        <v>1300000</v>
      </c>
      <c r="N27" s="38">
        <f t="shared" si="7"/>
        <v>1200000</v>
      </c>
      <c r="O27" s="41">
        <f t="shared" si="7"/>
        <v>1050000</v>
      </c>
    </row>
    <row r="28" spans="1:16" ht="26.25" customHeight="1" thickBot="1" x14ac:dyDescent="0.25">
      <c r="A28" s="417"/>
      <c r="B28" s="398"/>
      <c r="C28" s="35" t="s">
        <v>20</v>
      </c>
      <c r="D28" s="44">
        <f>SUM(D23:D27)</f>
        <v>37570753</v>
      </c>
      <c r="E28" s="44">
        <f t="shared" ref="E28:O28" si="9">SUM(E23:E27)</f>
        <v>35691439</v>
      </c>
      <c r="F28" s="44">
        <f>SUM(F23:F27)</f>
        <v>0</v>
      </c>
      <c r="G28" s="44">
        <f t="shared" si="9"/>
        <v>35691439</v>
      </c>
      <c r="H28" s="44">
        <f>SUM(H23:H27)</f>
        <v>49600000</v>
      </c>
      <c r="I28" s="228"/>
      <c r="J28" s="246"/>
      <c r="K28" s="228"/>
      <c r="L28" s="246"/>
      <c r="M28" s="44">
        <f t="shared" si="9"/>
        <v>66400000</v>
      </c>
      <c r="N28" s="44">
        <f t="shared" si="9"/>
        <v>35129394</v>
      </c>
      <c r="O28" s="45">
        <f t="shared" si="9"/>
        <v>30735000</v>
      </c>
    </row>
    <row r="29" spans="1:16" ht="21" customHeight="1" x14ac:dyDescent="0.2"/>
    <row r="30" spans="1:16" ht="21" customHeight="1" x14ac:dyDescent="0.2"/>
    <row r="31" spans="1:16" ht="21" customHeight="1" x14ac:dyDescent="0.2"/>
    <row r="32" spans="1:16" ht="21" customHeight="1" x14ac:dyDescent="0.2"/>
  </sheetData>
  <mergeCells count="14">
    <mergeCell ref="A5:A7"/>
    <mergeCell ref="A8:A14"/>
    <mergeCell ref="A15:A21"/>
    <mergeCell ref="A22:A28"/>
    <mergeCell ref="B15:B21"/>
    <mergeCell ref="B22:B28"/>
    <mergeCell ref="C2:O2"/>
    <mergeCell ref="D3:E3"/>
    <mergeCell ref="N3:O3"/>
    <mergeCell ref="B5:B7"/>
    <mergeCell ref="B8:B14"/>
    <mergeCell ref="H5:M5"/>
    <mergeCell ref="K6:L6"/>
    <mergeCell ref="I6:J6"/>
  </mergeCells>
  <phoneticPr fontId="2"/>
  <pageMargins left="0.78740157480314965" right="0.39370078740157483" top="0.98425196850393704" bottom="0.39370078740157483" header="0.51181102362204722" footer="0.51181102362204722"/>
  <pageSetup paperSize="9" scale="78" firstPageNumber="0" orientation="landscape" useFirstPageNumber="1"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FF00"/>
  </sheetPr>
  <dimension ref="A1:P28"/>
  <sheetViews>
    <sheetView showGridLines="0" tabSelected="1" view="pageBreakPreview" zoomScale="60" zoomScaleNormal="100" workbookViewId="0">
      <selection activeCell="Q13" sqref="Q13"/>
    </sheetView>
  </sheetViews>
  <sheetFormatPr defaultColWidth="9" defaultRowHeight="13.2" x14ac:dyDescent="0.2"/>
  <cols>
    <col min="1" max="1" width="15.6640625" style="138" customWidth="1"/>
    <col min="2" max="6" width="16.6640625" style="138" customWidth="1"/>
    <col min="7" max="7" width="4.109375" style="138" bestFit="1" customWidth="1"/>
    <col min="8" max="8" width="3.6640625" style="138" bestFit="1" customWidth="1"/>
    <col min="9" max="9" width="4.109375" style="138" bestFit="1" customWidth="1"/>
    <col min="10" max="10" width="5.5546875" style="138" bestFit="1" customWidth="1"/>
    <col min="11" max="11" width="14" style="138" customWidth="1"/>
    <col min="12" max="13" width="16.6640625" style="138" customWidth="1"/>
    <col min="14" max="16384" width="9" style="138"/>
  </cols>
  <sheetData>
    <row r="1" spans="1:16" x14ac:dyDescent="0.2">
      <c r="A1" s="138" t="s">
        <v>173</v>
      </c>
    </row>
    <row r="2" spans="1:16" ht="20.25" customHeight="1" x14ac:dyDescent="0.2">
      <c r="A2" s="418" t="s">
        <v>172</v>
      </c>
      <c r="B2" s="418"/>
      <c r="C2" s="418"/>
      <c r="D2" s="418"/>
      <c r="E2" s="418"/>
      <c r="F2" s="418"/>
      <c r="G2" s="418"/>
      <c r="H2" s="418"/>
      <c r="I2" s="418"/>
      <c r="J2" s="418"/>
      <c r="K2" s="418"/>
      <c r="L2" s="418"/>
      <c r="M2" s="418"/>
    </row>
    <row r="3" spans="1:16" ht="24.75" customHeight="1" x14ac:dyDescent="0.2">
      <c r="A3" s="153" t="s">
        <v>18</v>
      </c>
      <c r="B3" s="425"/>
      <c r="C3" s="425"/>
      <c r="F3" s="153" t="s">
        <v>0</v>
      </c>
      <c r="G3" s="153"/>
      <c r="H3" s="153"/>
      <c r="I3" s="153"/>
      <c r="J3" s="153"/>
      <c r="K3" s="153"/>
      <c r="L3" s="425"/>
      <c r="M3" s="425"/>
    </row>
    <row r="5" spans="1:16" ht="40.5" customHeight="1" x14ac:dyDescent="0.2">
      <c r="A5" s="152" t="s">
        <v>1</v>
      </c>
      <c r="B5" s="152" t="s">
        <v>2</v>
      </c>
      <c r="C5" s="152" t="s">
        <v>3</v>
      </c>
      <c r="D5" s="151" t="s">
        <v>4</v>
      </c>
      <c r="E5" s="152" t="s">
        <v>5</v>
      </c>
      <c r="F5" s="422" t="s">
        <v>137</v>
      </c>
      <c r="G5" s="423"/>
      <c r="H5" s="423"/>
      <c r="I5" s="423"/>
      <c r="J5" s="423"/>
      <c r="K5" s="424"/>
      <c r="L5" s="151" t="s">
        <v>6</v>
      </c>
      <c r="M5" s="151" t="s">
        <v>7</v>
      </c>
    </row>
    <row r="6" spans="1:16" ht="32.25" customHeight="1" x14ac:dyDescent="0.2">
      <c r="A6" s="144" t="s">
        <v>8</v>
      </c>
      <c r="B6" s="144"/>
      <c r="C6" s="144"/>
      <c r="D6" s="144"/>
      <c r="E6" s="150" t="s">
        <v>82</v>
      </c>
      <c r="F6" s="200" t="s">
        <v>138</v>
      </c>
      <c r="G6" s="419" t="s">
        <v>139</v>
      </c>
      <c r="H6" s="420"/>
      <c r="I6" s="421" t="s">
        <v>149</v>
      </c>
      <c r="J6" s="421"/>
      <c r="K6" s="230" t="s">
        <v>151</v>
      </c>
      <c r="L6" s="144" t="s">
        <v>152</v>
      </c>
      <c r="M6" s="144" t="s">
        <v>148</v>
      </c>
    </row>
    <row r="7" spans="1:16" ht="21" customHeight="1" x14ac:dyDescent="0.2">
      <c r="A7" s="149"/>
      <c r="B7" s="149" t="s">
        <v>81</v>
      </c>
      <c r="C7" s="149" t="s">
        <v>80</v>
      </c>
      <c r="D7" s="149" t="s">
        <v>79</v>
      </c>
      <c r="E7" s="149" t="s">
        <v>78</v>
      </c>
      <c r="F7" s="149" t="s">
        <v>77</v>
      </c>
      <c r="G7" s="254"/>
      <c r="H7" s="247" t="s">
        <v>150</v>
      </c>
      <c r="I7" s="254"/>
      <c r="J7" s="247" t="s">
        <v>142</v>
      </c>
      <c r="K7" s="149" t="s">
        <v>144</v>
      </c>
      <c r="L7" s="149" t="s">
        <v>145</v>
      </c>
      <c r="M7" s="149" t="s">
        <v>146</v>
      </c>
    </row>
    <row r="8" spans="1:16" ht="21" customHeight="1" x14ac:dyDescent="0.2">
      <c r="A8" s="148"/>
      <c r="B8" s="147" t="s">
        <v>15</v>
      </c>
      <c r="C8" s="147" t="s">
        <v>15</v>
      </c>
      <c r="D8" s="147" t="s">
        <v>15</v>
      </c>
      <c r="E8" s="147" t="s">
        <v>15</v>
      </c>
      <c r="F8" s="147" t="s">
        <v>15</v>
      </c>
      <c r="G8" s="251"/>
      <c r="H8" s="248"/>
      <c r="I8" s="251"/>
      <c r="J8" s="248"/>
      <c r="K8" s="147"/>
      <c r="L8" s="147" t="s">
        <v>15</v>
      </c>
      <c r="M8" s="147" t="s">
        <v>15</v>
      </c>
    </row>
    <row r="9" spans="1:16" ht="30" customHeight="1" x14ac:dyDescent="0.2">
      <c r="A9" s="146" t="s">
        <v>16</v>
      </c>
      <c r="B9" s="145"/>
      <c r="C9" s="145"/>
      <c r="D9" s="145"/>
      <c r="E9" s="40">
        <f>C9-D9</f>
        <v>0</v>
      </c>
      <c r="F9" s="145"/>
      <c r="G9" s="255" t="s">
        <v>140</v>
      </c>
      <c r="H9" s="249">
        <v>1</v>
      </c>
      <c r="I9" s="255" t="s">
        <v>140</v>
      </c>
      <c r="J9" s="259">
        <v>1</v>
      </c>
      <c r="K9" s="145">
        <f>F9*H9*J9</f>
        <v>0</v>
      </c>
      <c r="L9" s="145">
        <f>MIN(E9,K9)</f>
        <v>0</v>
      </c>
      <c r="M9" s="145"/>
    </row>
    <row r="10" spans="1:16" ht="30" customHeight="1" x14ac:dyDescent="0.2">
      <c r="A10" s="176" t="s">
        <v>17</v>
      </c>
      <c r="B10" s="141"/>
      <c r="C10" s="141"/>
      <c r="D10" s="141"/>
      <c r="E10" s="174">
        <f>C10-D10</f>
        <v>0</v>
      </c>
      <c r="F10" s="141"/>
      <c r="G10" s="255" t="s">
        <v>140</v>
      </c>
      <c r="H10" s="249">
        <v>1</v>
      </c>
      <c r="I10" s="227"/>
      <c r="J10" s="237"/>
      <c r="K10" s="145">
        <f>F10*H10</f>
        <v>0</v>
      </c>
      <c r="L10" s="145">
        <f t="shared" ref="L10:L13" si="0">MIN(E10,K10)</f>
        <v>0</v>
      </c>
      <c r="M10" s="141"/>
    </row>
    <row r="11" spans="1:16" ht="30" customHeight="1" x14ac:dyDescent="0.2">
      <c r="A11" s="176" t="s">
        <v>90</v>
      </c>
      <c r="B11" s="143"/>
      <c r="C11" s="143"/>
      <c r="D11" s="143"/>
      <c r="E11" s="174">
        <f>C11-D11</f>
        <v>0</v>
      </c>
      <c r="F11" s="143"/>
      <c r="G11" s="255" t="s">
        <v>140</v>
      </c>
      <c r="H11" s="249">
        <v>1</v>
      </c>
      <c r="I11" s="256"/>
      <c r="J11" s="257"/>
      <c r="K11" s="145">
        <f t="shared" ref="K11:K13" si="1">F11*H11</f>
        <v>0</v>
      </c>
      <c r="L11" s="145">
        <f t="shared" si="0"/>
        <v>0</v>
      </c>
      <c r="M11" s="143"/>
    </row>
    <row r="12" spans="1:16" ht="30" customHeight="1" x14ac:dyDescent="0.2">
      <c r="A12" s="176" t="s">
        <v>89</v>
      </c>
      <c r="B12" s="141"/>
      <c r="C12" s="141"/>
      <c r="D12" s="141"/>
      <c r="E12" s="174">
        <f>C12-D12</f>
        <v>0</v>
      </c>
      <c r="F12" s="141"/>
      <c r="G12" s="267"/>
      <c r="H12" s="237"/>
      <c r="I12" s="258"/>
      <c r="J12" s="236"/>
      <c r="K12" s="145">
        <f>F12</f>
        <v>0</v>
      </c>
      <c r="L12" s="145">
        <f t="shared" si="0"/>
        <v>0</v>
      </c>
      <c r="M12" s="141"/>
    </row>
    <row r="13" spans="1:16" ht="30" customHeight="1" x14ac:dyDescent="0.2">
      <c r="A13" s="142" t="s">
        <v>23</v>
      </c>
      <c r="B13" s="141"/>
      <c r="C13" s="141"/>
      <c r="D13" s="141"/>
      <c r="E13" s="40">
        <f>C13-D13</f>
        <v>0</v>
      </c>
      <c r="F13" s="141"/>
      <c r="G13" s="255" t="s">
        <v>140</v>
      </c>
      <c r="H13" s="249">
        <v>1</v>
      </c>
      <c r="I13" s="227"/>
      <c r="J13" s="237"/>
      <c r="K13" s="145">
        <f t="shared" si="1"/>
        <v>0</v>
      </c>
      <c r="L13" s="145">
        <f t="shared" si="0"/>
        <v>0</v>
      </c>
      <c r="M13" s="141"/>
    </row>
    <row r="14" spans="1:16" ht="32.25" customHeight="1" x14ac:dyDescent="0.2">
      <c r="A14" s="140" t="s">
        <v>20</v>
      </c>
      <c r="B14" s="139">
        <f>SUM(B9:B13)</f>
        <v>0</v>
      </c>
      <c r="C14" s="139">
        <f t="shared" ref="C14:M14" si="2">SUM(C9:C13)</f>
        <v>0</v>
      </c>
      <c r="D14" s="139">
        <f t="shared" si="2"/>
        <v>0</v>
      </c>
      <c r="E14" s="139">
        <f t="shared" si="2"/>
        <v>0</v>
      </c>
      <c r="F14" s="139">
        <f t="shared" si="2"/>
        <v>0</v>
      </c>
      <c r="G14" s="252"/>
      <c r="H14" s="250"/>
      <c r="I14" s="252"/>
      <c r="J14" s="250"/>
      <c r="K14" s="139">
        <f>SUM(K9:K13)</f>
        <v>0</v>
      </c>
      <c r="L14" s="139">
        <f t="shared" si="2"/>
        <v>0</v>
      </c>
      <c r="M14" s="139">
        <f t="shared" si="2"/>
        <v>0</v>
      </c>
    </row>
    <row r="15" spans="1:16" x14ac:dyDescent="0.2">
      <c r="P15" s="253"/>
    </row>
    <row r="16" spans="1:16" ht="21" customHeight="1" x14ac:dyDescent="0.2">
      <c r="A16" s="138" t="s">
        <v>76</v>
      </c>
    </row>
    <row r="17" spans="1:1" ht="21" customHeight="1" x14ac:dyDescent="0.2">
      <c r="A17" s="138" t="s">
        <v>83</v>
      </c>
    </row>
    <row r="18" spans="1:1" ht="21" customHeight="1" x14ac:dyDescent="0.2">
      <c r="A18" s="138" t="s">
        <v>153</v>
      </c>
    </row>
    <row r="19" spans="1:1" ht="21" customHeight="1" x14ac:dyDescent="0.2">
      <c r="A19" s="138" t="s">
        <v>155</v>
      </c>
    </row>
    <row r="20" spans="1:1" ht="21" customHeight="1" x14ac:dyDescent="0.2">
      <c r="A20" s="138" t="s">
        <v>156</v>
      </c>
    </row>
    <row r="21" spans="1:1" ht="21" customHeight="1" x14ac:dyDescent="0.2">
      <c r="A21" s="138" t="s">
        <v>154</v>
      </c>
    </row>
    <row r="22" spans="1:1" ht="21" customHeight="1" x14ac:dyDescent="0.2">
      <c r="A22" s="138" t="s">
        <v>74</v>
      </c>
    </row>
    <row r="23" spans="1:1" ht="21" customHeight="1" x14ac:dyDescent="0.2">
      <c r="A23" s="138" t="s">
        <v>157</v>
      </c>
    </row>
    <row r="24" spans="1:1" ht="21" customHeight="1" x14ac:dyDescent="0.2"/>
    <row r="25" spans="1:1" ht="21" customHeight="1" x14ac:dyDescent="0.2"/>
    <row r="26" spans="1:1" ht="21" customHeight="1" x14ac:dyDescent="0.2"/>
    <row r="27" spans="1:1" ht="21" customHeight="1" x14ac:dyDescent="0.2"/>
    <row r="28" spans="1:1" ht="21" customHeight="1" x14ac:dyDescent="0.2"/>
  </sheetData>
  <mergeCells count="6">
    <mergeCell ref="A2:M2"/>
    <mergeCell ref="G6:H6"/>
    <mergeCell ref="I6:J6"/>
    <mergeCell ref="F5:K5"/>
    <mergeCell ref="L3:M3"/>
    <mergeCell ref="B3:C3"/>
  </mergeCells>
  <phoneticPr fontId="2"/>
  <pageMargins left="0.78740157480314965" right="0.39370078740157483" top="0.98425196850393704" bottom="0.39370078740157483" header="0.51181102362204722" footer="0.51181102362204722"/>
  <pageSetup paperSize="9" scale="79" firstPageNumber="0" orientation="landscape" blackAndWhite="1"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showGridLines="0" view="pageBreakPreview" zoomScale="60" zoomScaleNormal="100" workbookViewId="0">
      <selection activeCell="T15" sqref="T15"/>
    </sheetView>
  </sheetViews>
  <sheetFormatPr defaultColWidth="9" defaultRowHeight="13.2" x14ac:dyDescent="0.2"/>
  <cols>
    <col min="1" max="1" width="15.6640625" style="138" customWidth="1"/>
    <col min="2" max="6" width="16.6640625" style="138" customWidth="1"/>
    <col min="7" max="7" width="5.33203125" style="138" bestFit="1" customWidth="1"/>
    <col min="8" max="8" width="4.21875" style="138" bestFit="1" customWidth="1"/>
    <col min="9" max="9" width="4.109375" style="138" bestFit="1" customWidth="1"/>
    <col min="10" max="10" width="6" style="138" bestFit="1" customWidth="1"/>
    <col min="11" max="11" width="14" style="138" customWidth="1"/>
    <col min="12" max="13" width="16.6640625" style="138" customWidth="1"/>
    <col min="14" max="14" width="2.109375" style="138" customWidth="1"/>
    <col min="15" max="16384" width="9" style="138"/>
  </cols>
  <sheetData>
    <row r="1" spans="1:16" x14ac:dyDescent="0.2">
      <c r="A1" s="138" t="s">
        <v>173</v>
      </c>
    </row>
    <row r="2" spans="1:16" ht="20.25" customHeight="1" x14ac:dyDescent="0.2">
      <c r="A2" s="418" t="s">
        <v>172</v>
      </c>
      <c r="B2" s="418"/>
      <c r="C2" s="418"/>
      <c r="D2" s="418"/>
      <c r="E2" s="418"/>
      <c r="F2" s="418"/>
      <c r="G2" s="418"/>
      <c r="H2" s="418"/>
      <c r="I2" s="418"/>
      <c r="J2" s="418"/>
      <c r="K2" s="418"/>
      <c r="L2" s="418"/>
      <c r="M2" s="418"/>
    </row>
    <row r="3" spans="1:16" ht="24.75" customHeight="1" x14ac:dyDescent="0.2">
      <c r="A3" s="153" t="s">
        <v>18</v>
      </c>
      <c r="B3" s="425" t="s">
        <v>19</v>
      </c>
      <c r="C3" s="425"/>
      <c r="F3" s="153" t="s">
        <v>0</v>
      </c>
      <c r="G3" s="153"/>
      <c r="H3" s="153"/>
      <c r="I3" s="153"/>
      <c r="J3" s="153"/>
      <c r="K3" s="153"/>
      <c r="L3" s="426" t="s">
        <v>127</v>
      </c>
      <c r="M3" s="426"/>
    </row>
    <row r="5" spans="1:16" ht="40.5" customHeight="1" x14ac:dyDescent="0.2">
      <c r="A5" s="152" t="s">
        <v>1</v>
      </c>
      <c r="B5" s="152" t="s">
        <v>2</v>
      </c>
      <c r="C5" s="152" t="s">
        <v>3</v>
      </c>
      <c r="D5" s="151" t="s">
        <v>4</v>
      </c>
      <c r="E5" s="152" t="s">
        <v>5</v>
      </c>
      <c r="F5" s="422" t="s">
        <v>137</v>
      </c>
      <c r="G5" s="423"/>
      <c r="H5" s="423"/>
      <c r="I5" s="423"/>
      <c r="J5" s="423"/>
      <c r="K5" s="424"/>
      <c r="L5" s="151" t="s">
        <v>6</v>
      </c>
      <c r="M5" s="151" t="s">
        <v>7</v>
      </c>
    </row>
    <row r="6" spans="1:16" ht="32.25" customHeight="1" x14ac:dyDescent="0.2">
      <c r="A6" s="144" t="s">
        <v>8</v>
      </c>
      <c r="B6" s="144"/>
      <c r="C6" s="144"/>
      <c r="D6" s="144"/>
      <c r="E6" s="150" t="s">
        <v>9</v>
      </c>
      <c r="F6" s="200" t="s">
        <v>138</v>
      </c>
      <c r="G6" s="419" t="s">
        <v>139</v>
      </c>
      <c r="H6" s="420"/>
      <c r="I6" s="421" t="s">
        <v>149</v>
      </c>
      <c r="J6" s="421"/>
      <c r="K6" s="230" t="s">
        <v>151</v>
      </c>
      <c r="L6" s="144" t="s">
        <v>152</v>
      </c>
      <c r="M6" s="144" t="s">
        <v>148</v>
      </c>
    </row>
    <row r="7" spans="1:16" ht="21" customHeight="1" x14ac:dyDescent="0.2">
      <c r="A7" s="149"/>
      <c r="B7" s="149" t="s">
        <v>10</v>
      </c>
      <c r="C7" s="149" t="s">
        <v>11</v>
      </c>
      <c r="D7" s="149" t="s">
        <v>12</v>
      </c>
      <c r="E7" s="149" t="s">
        <v>13</v>
      </c>
      <c r="F7" s="149" t="s">
        <v>14</v>
      </c>
      <c r="G7" s="254"/>
      <c r="H7" s="247" t="s">
        <v>150</v>
      </c>
      <c r="I7" s="254"/>
      <c r="J7" s="247" t="s">
        <v>142</v>
      </c>
      <c r="K7" s="149" t="s">
        <v>144</v>
      </c>
      <c r="L7" s="149" t="s">
        <v>145</v>
      </c>
      <c r="M7" s="149" t="s">
        <v>146</v>
      </c>
    </row>
    <row r="8" spans="1:16" ht="21" customHeight="1" x14ac:dyDescent="0.2">
      <c r="A8" s="148"/>
      <c r="B8" s="147" t="s">
        <v>15</v>
      </c>
      <c r="C8" s="147" t="s">
        <v>15</v>
      </c>
      <c r="D8" s="147" t="s">
        <v>15</v>
      </c>
      <c r="E8" s="147" t="s">
        <v>15</v>
      </c>
      <c r="F8" s="147" t="s">
        <v>15</v>
      </c>
      <c r="G8" s="251"/>
      <c r="H8" s="248"/>
      <c r="I8" s="251"/>
      <c r="J8" s="248"/>
      <c r="K8" s="147"/>
      <c r="L8" s="147" t="s">
        <v>15</v>
      </c>
      <c r="M8" s="147" t="s">
        <v>15</v>
      </c>
    </row>
    <row r="9" spans="1:16" ht="30" customHeight="1" x14ac:dyDescent="0.2">
      <c r="A9" s="146" t="s">
        <v>126</v>
      </c>
      <c r="B9" s="145">
        <v>22351258</v>
      </c>
      <c r="C9" s="145">
        <v>20848606</v>
      </c>
      <c r="D9" s="145">
        <v>0</v>
      </c>
      <c r="E9" s="40">
        <f>C9-D9</f>
        <v>20848606</v>
      </c>
      <c r="F9" s="145">
        <v>28160000</v>
      </c>
      <c r="G9" s="255" t="s">
        <v>140</v>
      </c>
      <c r="H9" s="249">
        <v>1</v>
      </c>
      <c r="I9" s="255" t="s">
        <v>140</v>
      </c>
      <c r="J9" s="259">
        <v>1.5</v>
      </c>
      <c r="K9" s="145">
        <f>F9*H9*J9</f>
        <v>42240000</v>
      </c>
      <c r="L9" s="145">
        <f>MIN(E9,K9)</f>
        <v>20848606</v>
      </c>
      <c r="M9" s="145">
        <v>18242000</v>
      </c>
    </row>
    <row r="10" spans="1:16" ht="30" customHeight="1" x14ac:dyDescent="0.2">
      <c r="A10" s="176" t="s">
        <v>17</v>
      </c>
      <c r="B10" s="141">
        <v>2248182</v>
      </c>
      <c r="C10" s="141">
        <v>2248182</v>
      </c>
      <c r="D10" s="141">
        <v>0</v>
      </c>
      <c r="E10" s="174">
        <f>C10-D10</f>
        <v>2248182</v>
      </c>
      <c r="F10" s="141">
        <v>3600000</v>
      </c>
      <c r="G10" s="255" t="s">
        <v>140</v>
      </c>
      <c r="H10" s="249">
        <v>1</v>
      </c>
      <c r="I10" s="227"/>
      <c r="J10" s="237"/>
      <c r="K10" s="145">
        <f>F10*H10</f>
        <v>3600000</v>
      </c>
      <c r="L10" s="145">
        <f t="shared" ref="L10:L13" si="0">MIN(E10,K10)</f>
        <v>2248182</v>
      </c>
      <c r="M10" s="141">
        <v>1967000</v>
      </c>
    </row>
    <row r="11" spans="1:16" ht="30" customHeight="1" x14ac:dyDescent="0.2">
      <c r="A11" s="176" t="s">
        <v>90</v>
      </c>
      <c r="B11" s="143">
        <v>4046727</v>
      </c>
      <c r="C11" s="143">
        <v>4046727</v>
      </c>
      <c r="D11" s="143">
        <v>0</v>
      </c>
      <c r="E11" s="174">
        <f>C11-D11</f>
        <v>4046727</v>
      </c>
      <c r="F11" s="143">
        <v>6240000</v>
      </c>
      <c r="G11" s="255" t="s">
        <v>140</v>
      </c>
      <c r="H11" s="249">
        <v>1</v>
      </c>
      <c r="I11" s="256"/>
      <c r="J11" s="257"/>
      <c r="K11" s="145">
        <f t="shared" ref="K11:K13" si="1">F11*H11</f>
        <v>6240000</v>
      </c>
      <c r="L11" s="145">
        <f t="shared" si="0"/>
        <v>4046727</v>
      </c>
      <c r="M11" s="143">
        <v>3540000</v>
      </c>
    </row>
    <row r="12" spans="1:16" ht="30" customHeight="1" x14ac:dyDescent="0.2">
      <c r="A12" s="176" t="s">
        <v>89</v>
      </c>
      <c r="B12" s="141">
        <v>449636</v>
      </c>
      <c r="C12" s="141">
        <v>449636</v>
      </c>
      <c r="D12" s="141">
        <v>0</v>
      </c>
      <c r="E12" s="174">
        <f>C12-D12</f>
        <v>449636</v>
      </c>
      <c r="F12" s="141">
        <v>640000</v>
      </c>
      <c r="G12" s="267"/>
      <c r="H12" s="237"/>
      <c r="I12" s="258"/>
      <c r="J12" s="236"/>
      <c r="K12" s="145">
        <f>F12</f>
        <v>640000</v>
      </c>
      <c r="L12" s="145">
        <f t="shared" si="0"/>
        <v>449636</v>
      </c>
      <c r="M12" s="141">
        <v>0</v>
      </c>
    </row>
    <row r="13" spans="1:16" ht="30" customHeight="1" x14ac:dyDescent="0.2">
      <c r="A13" s="142" t="s">
        <v>23</v>
      </c>
      <c r="B13" s="141">
        <v>0</v>
      </c>
      <c r="C13" s="141">
        <v>0</v>
      </c>
      <c r="D13" s="141">
        <v>0</v>
      </c>
      <c r="E13" s="40">
        <f>C13-D13</f>
        <v>0</v>
      </c>
      <c r="F13" s="141">
        <v>0</v>
      </c>
      <c r="G13" s="255" t="s">
        <v>140</v>
      </c>
      <c r="H13" s="249">
        <v>1</v>
      </c>
      <c r="I13" s="227"/>
      <c r="J13" s="237"/>
      <c r="K13" s="145">
        <f t="shared" si="1"/>
        <v>0</v>
      </c>
      <c r="L13" s="145">
        <f t="shared" si="0"/>
        <v>0</v>
      </c>
      <c r="M13" s="141">
        <v>0</v>
      </c>
    </row>
    <row r="14" spans="1:16" ht="32.25" customHeight="1" x14ac:dyDescent="0.2">
      <c r="A14" s="140" t="s">
        <v>20</v>
      </c>
      <c r="B14" s="139">
        <f>SUM(B9:B13)</f>
        <v>29095803</v>
      </c>
      <c r="C14" s="139">
        <f t="shared" ref="C14:M14" si="2">SUM(C9:C13)</f>
        <v>27593151</v>
      </c>
      <c r="D14" s="139">
        <f t="shared" si="2"/>
        <v>0</v>
      </c>
      <c r="E14" s="139">
        <f t="shared" si="2"/>
        <v>27593151</v>
      </c>
      <c r="F14" s="139">
        <f t="shared" si="2"/>
        <v>38640000</v>
      </c>
      <c r="G14" s="252"/>
      <c r="H14" s="250"/>
      <c r="I14" s="252"/>
      <c r="J14" s="250"/>
      <c r="K14" s="139">
        <f>SUM(K9:K13)</f>
        <v>52720000</v>
      </c>
      <c r="L14" s="139">
        <f t="shared" si="2"/>
        <v>27593151</v>
      </c>
      <c r="M14" s="139">
        <f t="shared" si="2"/>
        <v>23749000</v>
      </c>
      <c r="P14" s="268"/>
    </row>
    <row r="15" spans="1:16" x14ac:dyDescent="0.2">
      <c r="P15" s="268"/>
    </row>
    <row r="16" spans="1:16" ht="21" customHeight="1" x14ac:dyDescent="0.2">
      <c r="A16" s="138" t="s">
        <v>76</v>
      </c>
    </row>
    <row r="17" spans="1:1" ht="21" customHeight="1" x14ac:dyDescent="0.2">
      <c r="A17" s="138" t="s">
        <v>83</v>
      </c>
    </row>
    <row r="18" spans="1:1" ht="21" customHeight="1" x14ac:dyDescent="0.2">
      <c r="A18" s="138" t="s">
        <v>75</v>
      </c>
    </row>
    <row r="19" spans="1:1" ht="21" customHeight="1" x14ac:dyDescent="0.2">
      <c r="A19" s="138" t="s">
        <v>155</v>
      </c>
    </row>
    <row r="20" spans="1:1" ht="21" customHeight="1" x14ac:dyDescent="0.2">
      <c r="A20" s="138" t="s">
        <v>156</v>
      </c>
    </row>
    <row r="21" spans="1:1" ht="21" customHeight="1" x14ac:dyDescent="0.2">
      <c r="A21" s="138" t="s">
        <v>154</v>
      </c>
    </row>
    <row r="22" spans="1:1" ht="21" customHeight="1" x14ac:dyDescent="0.2">
      <c r="A22" s="138" t="s">
        <v>74</v>
      </c>
    </row>
    <row r="23" spans="1:1" ht="21" customHeight="1" x14ac:dyDescent="0.2">
      <c r="A23" s="138" t="s">
        <v>157</v>
      </c>
    </row>
    <row r="24" spans="1:1" ht="21" customHeight="1" x14ac:dyDescent="0.2"/>
    <row r="25" spans="1:1" ht="21" customHeight="1" x14ac:dyDescent="0.2"/>
    <row r="26" spans="1:1" ht="21" customHeight="1" x14ac:dyDescent="0.2"/>
    <row r="27" spans="1:1" ht="21" customHeight="1" x14ac:dyDescent="0.2"/>
    <row r="28" spans="1:1" ht="21" customHeight="1" x14ac:dyDescent="0.2"/>
  </sheetData>
  <mergeCells count="6">
    <mergeCell ref="G6:H6"/>
    <mergeCell ref="I6:J6"/>
    <mergeCell ref="F5:K5"/>
    <mergeCell ref="A2:M2"/>
    <mergeCell ref="B3:C3"/>
    <mergeCell ref="L3:M3"/>
  </mergeCells>
  <phoneticPr fontId="2"/>
  <pageMargins left="0.78740157480314965" right="0.39370078740157483" top="0.98425196850393704" bottom="0.39370078740157483" header="0.51181102362204722" footer="0.51181102362204722"/>
  <pageSetup paperSize="9" scale="81" firstPageNumber="0" orientation="landscape" blackAndWhite="1" useFirstPageNumber="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諸経費振り分け</vt:lpstr>
      <vt:lpstr>諸経費振り分け（記載例）</vt:lpstr>
      <vt:lpstr>工事種別等内訳</vt:lpstr>
      <vt:lpstr>工事種別等内訳 （記載例）</vt:lpstr>
      <vt:lpstr>事業費按分表</vt:lpstr>
      <vt:lpstr>事業費按分表（記載例）</vt:lpstr>
      <vt:lpstr>算出内訳(ユニット１）</vt:lpstr>
      <vt:lpstr>算出内訳(ユニット2）</vt:lpstr>
      <vt:lpstr>算出内訳(ユニット3）</vt:lpstr>
      <vt:lpstr>算出内訳(ユニット4）</vt:lpstr>
      <vt:lpstr>算出内訳(合計）</vt:lpstr>
      <vt:lpstr>算出内訳(作成例）</vt:lpstr>
      <vt:lpstr>申請額算出内訳</vt:lpstr>
      <vt:lpstr>申請額算出内訳 (記載方法)</vt:lpstr>
      <vt:lpstr>工事種別等内訳!Print_Area</vt:lpstr>
      <vt:lpstr>'工事種別等内訳 （記載例）'!Print_Area</vt:lpstr>
      <vt:lpstr>'算出内訳(ユニット１）'!Print_Area</vt:lpstr>
      <vt:lpstr>'算出内訳(ユニット2）'!Print_Area</vt:lpstr>
      <vt:lpstr>'算出内訳(ユニット3）'!Print_Area</vt:lpstr>
      <vt:lpstr>'算出内訳(ユニット4）'!Print_Area</vt:lpstr>
      <vt:lpstr>'算出内訳(合計）'!Print_Area</vt:lpstr>
      <vt:lpstr>'算出内訳(作成例）'!Print_Area</vt:lpstr>
      <vt:lpstr>事業費按分表!Print_Area</vt:lpstr>
      <vt:lpstr>'事業費按分表（記載例）'!Print_Area</vt:lpstr>
      <vt:lpstr>諸経費振り分け!Print_Area</vt:lpstr>
      <vt:lpstr>'諸経費振り分け（記載例）'!Print_Area</vt:lpstr>
      <vt:lpstr>申請額算出内訳!Print_Area</vt:lpstr>
      <vt:lpstr>'申請額算出内訳 (記載方法)'!Print_Area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2024-04-12T02:58:54Z</cp:lastPrinted>
  <dcterms:created xsi:type="dcterms:W3CDTF">2013-05-28T09:30:05Z</dcterms:created>
  <dcterms:modified xsi:type="dcterms:W3CDTF">2024-04-18T20:47:13Z</dcterms:modified>
</cp:coreProperties>
</file>